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15" windowHeight="12645" firstSheet="1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Лист5" sheetId="12" r:id="rId9"/>
    <sheet name="Залоги и Цена пункта" sheetId="13" r:id="rId10"/>
    <sheet name="Лист4" sheetId="9" r:id="rId11"/>
  </sheets>
  <calcPr calcId="125725"/>
</workbook>
</file>

<file path=xl/calcChain.xml><?xml version="1.0" encoding="utf-8"?>
<calcChain xmlns="http://schemas.openxmlformats.org/spreadsheetml/2006/main">
  <c r="F15" i="10"/>
  <c r="F13"/>
  <c r="F12"/>
  <c r="F6"/>
  <c r="F2"/>
  <c r="F8"/>
  <c r="B2"/>
  <c r="B8"/>
  <c r="B8" i="4"/>
  <c r="J8"/>
  <c r="N8" i="1"/>
  <c r="J8"/>
  <c r="F8"/>
  <c r="B8"/>
  <c r="K8" i="8"/>
  <c r="H8"/>
  <c r="E8"/>
  <c r="B8"/>
  <c r="N8" i="5"/>
  <c r="J8"/>
  <c r="F8"/>
  <c r="B8"/>
  <c r="B16" i="4"/>
  <c r="N7" i="5"/>
  <c r="J7"/>
  <c r="F7"/>
  <c r="B7"/>
  <c r="N10"/>
  <c r="J10"/>
  <c r="F10"/>
  <c r="B10"/>
  <c r="N13"/>
  <c r="N12"/>
  <c r="J13"/>
  <c r="J12"/>
  <c r="F13"/>
  <c r="F12"/>
  <c r="B13"/>
  <c r="B12"/>
  <c r="N24" i="4"/>
  <c r="N25" s="1"/>
  <c r="N23"/>
  <c r="N22"/>
  <c r="N21"/>
  <c r="J24"/>
  <c r="J25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23"/>
  <c r="J22"/>
  <c r="J21"/>
  <c r="F25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24"/>
  <c r="F23"/>
  <c r="F22"/>
  <c r="F21"/>
  <c r="B25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24"/>
  <c r="B23"/>
  <c r="B22"/>
  <c r="B21"/>
  <c r="J13"/>
  <c r="J12"/>
  <c r="B13"/>
  <c r="B12"/>
  <c r="J8" i="10"/>
  <c r="N16" i="1"/>
  <c r="N15"/>
  <c r="N13"/>
  <c r="N12"/>
  <c r="N10"/>
  <c r="N9"/>
  <c r="N7"/>
  <c r="N6"/>
  <c r="N4"/>
  <c r="N3"/>
  <c r="N2"/>
  <c r="J16"/>
  <c r="J15"/>
  <c r="J13"/>
  <c r="J12"/>
  <c r="J10"/>
  <c r="J9"/>
  <c r="J7"/>
  <c r="J6"/>
  <c r="J4"/>
  <c r="J3"/>
  <c r="J2"/>
  <c r="F16"/>
  <c r="F15"/>
  <c r="F13"/>
  <c r="F12"/>
  <c r="F10"/>
  <c r="F9"/>
  <c r="F7"/>
  <c r="F6"/>
  <c r="F4"/>
  <c r="F3"/>
  <c r="F2"/>
  <c r="B16"/>
  <c r="B15"/>
  <c r="B13"/>
  <c r="B12"/>
  <c r="B10"/>
  <c r="B9"/>
  <c r="B7"/>
  <c r="B6"/>
  <c r="B4"/>
  <c r="B3"/>
  <c r="B2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21"/>
  <c r="N20"/>
  <c r="J24"/>
  <c r="J25" s="1"/>
  <c r="J23"/>
  <c r="J22"/>
  <c r="J21"/>
  <c r="J20"/>
  <c r="F24"/>
  <c r="F25" s="1"/>
  <c r="F23"/>
  <c r="F22"/>
  <c r="F21"/>
  <c r="F20"/>
  <c r="B24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23"/>
  <c r="B22"/>
  <c r="B21"/>
  <c r="B20"/>
  <c r="J13" i="10"/>
  <c r="J12"/>
  <c r="I22"/>
  <c r="I23" s="1"/>
  <c r="I24" s="1"/>
  <c r="I21"/>
  <c r="I20"/>
  <c r="J20"/>
  <c r="K20" s="1"/>
  <c r="W20" s="1"/>
  <c r="AG20" s="1"/>
  <c r="J21"/>
  <c r="J22" s="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F21" s="1"/>
  <c r="E20"/>
  <c r="N39" i="5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21" i="10"/>
  <c r="C20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O20" i="1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P38"/>
  <c r="O39"/>
  <c r="P39"/>
  <c r="K20"/>
  <c r="L20"/>
  <c r="K21"/>
  <c r="L21" s="1"/>
  <c r="L22" s="1"/>
  <c r="L23" s="1"/>
  <c r="L24" s="1"/>
  <c r="K22"/>
  <c r="K23"/>
  <c r="K24"/>
  <c r="G20"/>
  <c r="H20" s="1"/>
  <c r="H21" s="1"/>
  <c r="H22" s="1"/>
  <c r="H23" s="1"/>
  <c r="H24" s="1"/>
  <c r="G21"/>
  <c r="G22"/>
  <c r="G23"/>
  <c r="G24"/>
  <c r="C20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O21" i="4"/>
  <c r="P21" s="1"/>
  <c r="P22" s="1"/>
  <c r="P23" s="1"/>
  <c r="P24" s="1"/>
  <c r="O22"/>
  <c r="O23"/>
  <c r="O24"/>
  <c r="K22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21"/>
  <c r="L21"/>
  <c r="L22" s="1"/>
  <c r="G21"/>
  <c r="H21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C22"/>
  <c r="C21"/>
  <c r="D21"/>
  <c r="D22" s="1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N1" i="1"/>
  <c r="J1"/>
  <c r="F1"/>
  <c r="B1"/>
  <c r="J1" i="4"/>
  <c r="B1"/>
  <c r="J1" i="10"/>
  <c r="O21" i="5"/>
  <c r="K21"/>
  <c r="G21"/>
  <c r="C21"/>
  <c r="J16" i="10"/>
  <c r="J15"/>
  <c r="J10"/>
  <c r="J9"/>
  <c r="J7"/>
  <c r="J6"/>
  <c r="J4"/>
  <c r="J3"/>
  <c r="J2"/>
  <c r="J16" i="4"/>
  <c r="J10"/>
  <c r="B10"/>
  <c r="J15"/>
  <c r="J9"/>
  <c r="J7"/>
  <c r="J6"/>
  <c r="J3"/>
  <c r="J2"/>
  <c r="B7"/>
  <c r="B15"/>
  <c r="B9"/>
  <c r="B6"/>
  <c r="B3"/>
  <c r="B2"/>
  <c r="B2" i="5"/>
  <c r="N15"/>
  <c r="N9"/>
  <c r="N6"/>
  <c r="N2"/>
  <c r="J15"/>
  <c r="J9"/>
  <c r="J6"/>
  <c r="J2"/>
  <c r="F15"/>
  <c r="F9"/>
  <c r="F6"/>
  <c r="F2"/>
  <c r="B6"/>
  <c r="B15"/>
  <c r="B9"/>
  <c r="G20" i="10"/>
  <c r="A11" i="13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L39" i="8"/>
  <c r="L38"/>
  <c r="L37"/>
  <c r="L36"/>
  <c r="L35"/>
  <c r="L34"/>
  <c r="L33"/>
  <c r="L20"/>
  <c r="L21" s="1"/>
  <c r="L22" s="1"/>
  <c r="L23" s="1"/>
  <c r="L24" s="1"/>
  <c r="L25" s="1"/>
  <c r="L26" s="1"/>
  <c r="L27" s="1"/>
  <c r="L28" s="1"/>
  <c r="L29" s="1"/>
  <c r="L30"/>
  <c r="L31"/>
  <c r="L32"/>
  <c r="I39"/>
  <c r="I38"/>
  <c r="I37"/>
  <c r="I36"/>
  <c r="I35"/>
  <c r="I34"/>
  <c r="I33"/>
  <c r="I20"/>
  <c r="I21" s="1"/>
  <c r="I22" s="1"/>
  <c r="I23" s="1"/>
  <c r="I24" s="1"/>
  <c r="I25" s="1"/>
  <c r="I26" s="1"/>
  <c r="I27" s="1"/>
  <c r="I28" s="1"/>
  <c r="I29" s="1"/>
  <c r="I30" s="1"/>
  <c r="I31" s="1"/>
  <c r="I32" s="1"/>
  <c r="F39"/>
  <c r="F38"/>
  <c r="F37"/>
  <c r="F36"/>
  <c r="F35"/>
  <c r="F34"/>
  <c r="F33"/>
  <c r="F32"/>
  <c r="F31"/>
  <c r="F30"/>
  <c r="F20"/>
  <c r="F21"/>
  <c r="F22" s="1"/>
  <c r="F23" s="1"/>
  <c r="F24" s="1"/>
  <c r="F25" s="1"/>
  <c r="F26" s="1"/>
  <c r="F27" s="1"/>
  <c r="F28" s="1"/>
  <c r="F29"/>
  <c r="C20"/>
  <c r="C21"/>
  <c r="C22" s="1"/>
  <c r="C23" s="1"/>
  <c r="C24" s="1"/>
  <c r="C25" s="1"/>
  <c r="C26" s="1"/>
  <c r="C27" s="1"/>
  <c r="C28" s="1"/>
  <c r="C29" s="1"/>
  <c r="C30" s="1"/>
  <c r="C31"/>
  <c r="C32"/>
  <c r="C33"/>
  <c r="C34"/>
  <c r="C35"/>
  <c r="C36"/>
  <c r="C37"/>
  <c r="C38"/>
  <c r="C39"/>
  <c r="P20" i="5"/>
  <c r="P21"/>
  <c r="O22"/>
  <c r="P22"/>
  <c r="O23"/>
  <c r="P23"/>
  <c r="O24"/>
  <c r="P24"/>
  <c r="O25"/>
  <c r="P25"/>
  <c r="O26"/>
  <c r="P26"/>
  <c r="O27"/>
  <c r="P27"/>
  <c r="O28"/>
  <c r="P28"/>
  <c r="P29" s="1"/>
  <c r="P30" s="1"/>
  <c r="P31" s="1"/>
  <c r="P32" s="1"/>
  <c r="P33" s="1"/>
  <c r="P34" s="1"/>
  <c r="P35" s="1"/>
  <c r="P36" s="1"/>
  <c r="P37" s="1"/>
  <c r="P38" s="1"/>
  <c r="P39" s="1"/>
  <c r="O29"/>
  <c r="O30"/>
  <c r="O31"/>
  <c r="O32"/>
  <c r="O33"/>
  <c r="O34"/>
  <c r="O35"/>
  <c r="O36"/>
  <c r="O37"/>
  <c r="O38"/>
  <c r="O39"/>
  <c r="L20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H20"/>
  <c r="H21"/>
  <c r="G22"/>
  <c r="H22"/>
  <c r="G23"/>
  <c r="H23"/>
  <c r="G24"/>
  <c r="H24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G25"/>
  <c r="G26"/>
  <c r="G27"/>
  <c r="G28"/>
  <c r="G29"/>
  <c r="G30"/>
  <c r="G31"/>
  <c r="G32"/>
  <c r="G33"/>
  <c r="G34"/>
  <c r="G35"/>
  <c r="G36"/>
  <c r="G37"/>
  <c r="G38"/>
  <c r="G39"/>
  <c r="C22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D2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C21" i="10" l="1"/>
  <c r="C22" s="1"/>
  <c r="J23"/>
  <c r="P20"/>
  <c r="Q20" s="1"/>
  <c r="G21"/>
  <c r="F22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K21"/>
  <c r="O20"/>
  <c r="M20" s="1"/>
  <c r="N20" s="1"/>
  <c r="I25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J24"/>
  <c r="G25" i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D23" i="4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H22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D21" i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H25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K25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J26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N26" i="4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O25"/>
  <c r="L23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P25"/>
  <c r="X20" i="10" l="1"/>
  <c r="AA20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P21"/>
  <c r="AF20"/>
  <c r="R20"/>
  <c r="T20" s="1"/>
  <c r="C23"/>
  <c r="Z20"/>
  <c r="AB20" s="1"/>
  <c r="AC20" s="1"/>
  <c r="K22"/>
  <c r="O21"/>
  <c r="M21" s="1"/>
  <c r="N21" s="1"/>
  <c r="W21"/>
  <c r="AG21" s="1"/>
  <c r="O26" i="4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L25" i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J25" i="10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P22" l="1"/>
  <c r="P23" s="1"/>
  <c r="Q21"/>
  <c r="K23"/>
  <c r="O22"/>
  <c r="M22" s="1"/>
  <c r="N22" s="1"/>
  <c r="W22"/>
  <c r="AG22" s="1"/>
  <c r="C24"/>
  <c r="P26" i="4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AF21" i="10"/>
  <c r="X21"/>
  <c r="R21"/>
  <c r="Q22" l="1"/>
  <c r="C25"/>
  <c r="Q23"/>
  <c r="K24"/>
  <c r="O23"/>
  <c r="M23" s="1"/>
  <c r="N23" s="1"/>
  <c r="W23"/>
  <c r="AG23" s="1"/>
  <c r="P24"/>
  <c r="AF22"/>
  <c r="R22"/>
  <c r="Z21"/>
  <c r="AB21" s="1"/>
  <c r="AC21" s="1"/>
  <c r="AA21"/>
  <c r="T21"/>
  <c r="U21" s="1"/>
  <c r="S21"/>
  <c r="X22"/>
  <c r="Z22" l="1"/>
  <c r="AB22" s="1"/>
  <c r="AC22" s="1"/>
  <c r="AA22"/>
  <c r="K25"/>
  <c r="O24"/>
  <c r="M24" s="1"/>
  <c r="N24" s="1"/>
  <c r="P25"/>
  <c r="W24"/>
  <c r="AG24" s="1"/>
  <c r="C26"/>
  <c r="X23"/>
  <c r="S22"/>
  <c r="T22"/>
  <c r="U22" s="1"/>
  <c r="Q24"/>
  <c r="X24"/>
  <c r="R23"/>
  <c r="AF23"/>
  <c r="AF24" l="1"/>
  <c r="R24"/>
  <c r="S24" s="1"/>
  <c r="Z24"/>
  <c r="AB24" s="1"/>
  <c r="AC24" s="1"/>
  <c r="AA24"/>
  <c r="Z23"/>
  <c r="AB23" s="1"/>
  <c r="AC23" s="1"/>
  <c r="AA23"/>
  <c r="C27"/>
  <c r="Q25"/>
  <c r="K26"/>
  <c r="O25"/>
  <c r="M25" s="1"/>
  <c r="N25" s="1"/>
  <c r="P26"/>
  <c r="W25"/>
  <c r="AG25" s="1"/>
  <c r="T23"/>
  <c r="U23" s="1"/>
  <c r="S23"/>
  <c r="T24" l="1"/>
  <c r="U24" s="1"/>
  <c r="Q26"/>
  <c r="K27"/>
  <c r="O26"/>
  <c r="M26" s="1"/>
  <c r="N26" s="1"/>
  <c r="P27"/>
  <c r="W26"/>
  <c r="AG26" s="1"/>
  <c r="C28"/>
  <c r="X25"/>
  <c r="R25"/>
  <c r="AF25"/>
  <c r="Z25" l="1"/>
  <c r="AB25" s="1"/>
  <c r="AC25" s="1"/>
  <c r="AA25"/>
  <c r="C29"/>
  <c r="Q27"/>
  <c r="K28"/>
  <c r="O27"/>
  <c r="M27" s="1"/>
  <c r="N27" s="1"/>
  <c r="W27"/>
  <c r="AG27" s="1"/>
  <c r="P28"/>
  <c r="AF26"/>
  <c r="R26"/>
  <c r="T25"/>
  <c r="U25" s="1"/>
  <c r="S25"/>
  <c r="X26"/>
  <c r="Z26" l="1"/>
  <c r="AB26" s="1"/>
  <c r="AC26" s="1"/>
  <c r="AA26"/>
  <c r="K29"/>
  <c r="O28"/>
  <c r="M28" s="1"/>
  <c r="N28" s="1"/>
  <c r="P29"/>
  <c r="W28"/>
  <c r="AG28" s="1"/>
  <c r="C30"/>
  <c r="X27"/>
  <c r="S26"/>
  <c r="T26"/>
  <c r="U26" s="1"/>
  <c r="Q28"/>
  <c r="X28"/>
  <c r="R27"/>
  <c r="AF27"/>
  <c r="AF28" l="1"/>
  <c r="R28"/>
  <c r="S28" s="1"/>
  <c r="Z28"/>
  <c r="AB28" s="1"/>
  <c r="AC28" s="1"/>
  <c r="AA28"/>
  <c r="Z27"/>
  <c r="AB27" s="1"/>
  <c r="AC27" s="1"/>
  <c r="AA27"/>
  <c r="C31"/>
  <c r="Q29"/>
  <c r="K30"/>
  <c r="O29"/>
  <c r="M29" s="1"/>
  <c r="N29" s="1"/>
  <c r="P30"/>
  <c r="W29"/>
  <c r="AG29" s="1"/>
  <c r="T27"/>
  <c r="U27" s="1"/>
  <c r="S27"/>
  <c r="T28" l="1"/>
  <c r="U28" s="1"/>
  <c r="Q30"/>
  <c r="K31"/>
  <c r="O30"/>
  <c r="M30" s="1"/>
  <c r="N30" s="1"/>
  <c r="W30"/>
  <c r="AG30" s="1"/>
  <c r="P31"/>
  <c r="C32"/>
  <c r="X29"/>
  <c r="R29"/>
  <c r="AF29"/>
  <c r="Z29" l="1"/>
  <c r="AB29" s="1"/>
  <c r="AC29" s="1"/>
  <c r="AA29"/>
  <c r="C33"/>
  <c r="K32"/>
  <c r="O31"/>
  <c r="M31" s="1"/>
  <c r="N31" s="1"/>
  <c r="P32"/>
  <c r="W31"/>
  <c r="AG31" s="1"/>
  <c r="AF30"/>
  <c r="R30"/>
  <c r="T29"/>
  <c r="U29" s="1"/>
  <c r="S29"/>
  <c r="Q31"/>
  <c r="X30"/>
  <c r="AF31" l="1"/>
  <c r="R31"/>
  <c r="S31" s="1"/>
  <c r="X31"/>
  <c r="Z31" s="1"/>
  <c r="AB31" s="1"/>
  <c r="AC31" s="1"/>
  <c r="Q32"/>
  <c r="K33"/>
  <c r="O32"/>
  <c r="M32" s="1"/>
  <c r="N32" s="1"/>
  <c r="W32"/>
  <c r="AG32" s="1"/>
  <c r="P33"/>
  <c r="C34"/>
  <c r="Z30"/>
  <c r="AB30" s="1"/>
  <c r="AC30" s="1"/>
  <c r="AA30"/>
  <c r="T31"/>
  <c r="U31" s="1"/>
  <c r="S30"/>
  <c r="T30"/>
  <c r="U30" s="1"/>
  <c r="AA31" l="1"/>
  <c r="C35"/>
  <c r="K34"/>
  <c r="O33"/>
  <c r="M33" s="1"/>
  <c r="N33" s="1"/>
  <c r="P34"/>
  <c r="W33"/>
  <c r="AG33" s="1"/>
  <c r="AF32"/>
  <c r="R32"/>
  <c r="Q33"/>
  <c r="AF33"/>
  <c r="X32"/>
  <c r="R33" l="1"/>
  <c r="S33" s="1"/>
  <c r="Z32"/>
  <c r="AB32" s="1"/>
  <c r="AC32" s="1"/>
  <c r="AA32"/>
  <c r="Q34"/>
  <c r="K35"/>
  <c r="O34"/>
  <c r="M34" s="1"/>
  <c r="N34" s="1"/>
  <c r="W34"/>
  <c r="AG34" s="1"/>
  <c r="P35"/>
  <c r="C36"/>
  <c r="X33"/>
  <c r="T33"/>
  <c r="U33" s="1"/>
  <c r="S32"/>
  <c r="T32"/>
  <c r="U32" s="1"/>
  <c r="Z33" l="1"/>
  <c r="AB33" s="1"/>
  <c r="AC33" s="1"/>
  <c r="AA33"/>
  <c r="C37"/>
  <c r="K36"/>
  <c r="O35"/>
  <c r="M35" s="1"/>
  <c r="N35" s="1"/>
  <c r="P36"/>
  <c r="W35"/>
  <c r="AG35" s="1"/>
  <c r="AF34"/>
  <c r="R34"/>
  <c r="Q35"/>
  <c r="X34"/>
  <c r="AF35" l="1"/>
  <c r="R35"/>
  <c r="S35" s="1"/>
  <c r="X35"/>
  <c r="Z35" s="1"/>
  <c r="AB35" s="1"/>
  <c r="AC35" s="1"/>
  <c r="Z34"/>
  <c r="AB34" s="1"/>
  <c r="AC34" s="1"/>
  <c r="AA34"/>
  <c r="Q36"/>
  <c r="K37"/>
  <c r="O36"/>
  <c r="M36" s="1"/>
  <c r="N36" s="1"/>
  <c r="W36"/>
  <c r="AG36" s="1"/>
  <c r="P37"/>
  <c r="C38"/>
  <c r="T35"/>
  <c r="U35" s="1"/>
  <c r="S34"/>
  <c r="T34"/>
  <c r="U34" s="1"/>
  <c r="AA35" l="1"/>
  <c r="C39"/>
  <c r="K38"/>
  <c r="O37"/>
  <c r="M37" s="1"/>
  <c r="N37" s="1"/>
  <c r="P38"/>
  <c r="W37"/>
  <c r="AG37" s="1"/>
  <c r="AF36"/>
  <c r="R36"/>
  <c r="Q37"/>
  <c r="X36"/>
  <c r="AF37" l="1"/>
  <c r="R37"/>
  <c r="T37" s="1"/>
  <c r="U37" s="1"/>
  <c r="Z36"/>
  <c r="AB36" s="1"/>
  <c r="AC36" s="1"/>
  <c r="AA36"/>
  <c r="Q38"/>
  <c r="K39"/>
  <c r="O38"/>
  <c r="M38" s="1"/>
  <c r="N38" s="1"/>
  <c r="W38"/>
  <c r="AG38" s="1"/>
  <c r="P39"/>
  <c r="X37"/>
  <c r="S36"/>
  <c r="T36"/>
  <c r="U36" s="1"/>
  <c r="S37" l="1"/>
  <c r="Z37"/>
  <c r="AB37" s="1"/>
  <c r="AC37" s="1"/>
  <c r="AA37"/>
  <c r="O39"/>
  <c r="M39" s="1"/>
  <c r="N39" s="1"/>
  <c r="W39"/>
  <c r="AG39" s="1"/>
  <c r="AF38"/>
  <c r="R38"/>
  <c r="Q39"/>
  <c r="AF39"/>
  <c r="X38"/>
  <c r="X39" l="1"/>
  <c r="AA39" s="1"/>
  <c r="R39"/>
  <c r="T39" s="1"/>
  <c r="U39" s="1"/>
  <c r="Z38"/>
  <c r="AB38" s="1"/>
  <c r="AC38" s="1"/>
  <c r="AA38"/>
  <c r="Z39"/>
  <c r="AB39" s="1"/>
  <c r="AC39" s="1"/>
  <c r="S38"/>
  <c r="T38"/>
  <c r="U38" s="1"/>
  <c r="S39" l="1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себя.
Но рекомендуется заполнять модель для 4-хзначных счетов - для максимальной однородности модели и настроек бота.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
Цену пипса смотреть скриптами AccountInfo, MarketBrowse или в логе нашего бота.
Для всех пар xxxusd цена пипса =$10 (4-хзнак)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ценой. Обратно пропорционален плечу. 
Нужен для точной оценки min нужного депо и размера просадки до StopOut.
Залог смотреть скриптами AccountInfo, MarketBrowse или в логе нашего бота.</t>
        </r>
      </text>
    </comment>
    <comment ref="O8" authorId="0">
      <text>
        <r>
          <rPr>
            <sz val="8"/>
            <color indexed="81"/>
            <rFont val="Tahoma"/>
            <family val="2"/>
            <charset val="204"/>
          </rPr>
          <t>StopOut в % смотреть скриптами AccountInfo, MarketBrowse или в логе нашего бота.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8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8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8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8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8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ордеров.</t>
        </r>
      </text>
    </comment>
    <comment ref="Z18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B18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9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20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
Залог и цену пункта (а они плавают) смотреть скриптами AccountInfo, MarketBrowse или в логе нашего бота.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<sst xmlns="http://schemas.openxmlformats.org/spreadsheetml/2006/main" count="192" uniqueCount="98">
  <si>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</si>
  <si>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</si>
  <si>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</si>
  <si>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</si>
  <si>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</si>
  <si>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</si>
  <si>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</si>
  <si>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</si>
  <si>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</si>
  <si>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</si>
  <si>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</si>
  <si>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</si>
  <si>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</si>
  <si>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</si>
  <si>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</si>
  <si>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</si>
  <si>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</si>
  <si>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</si>
  <si>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</si>
  <si>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</si>
  <si>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</si>
  <si>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</si>
  <si>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</si>
  <si>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</si>
  <si>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</si>
  <si>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</si>
  <si>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</si>
  <si>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</si>
  <si>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</si>
  <si>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</si>
  <si>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</si>
  <si>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</si>
  <si>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</si>
  <si>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</si>
  <si>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</si>
  <si>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</si>
  <si>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</si>
  <si>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</si>
  <si>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</si>
  <si>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</si>
  <si>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</si>
  <si>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</si>
  <si>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</si>
  <si>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</si>
  <si>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</si>
  <si>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</si>
  <si>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</si>
  <si>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</si>
  <si>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</si>
  <si>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</si>
  <si>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</si>
  <si>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</si>
  <si>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</si>
  <si>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</si>
  <si>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</si>
  <si>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</si>
  <si>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</si>
  <si>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</si>
  <si>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</si>
  <si>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</si>
  <si>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</si>
  <si>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</si>
  <si>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</si>
  <si>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</si>
  <si>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</si>
  <si>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</si>
  <si>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</si>
  <si>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</si>
  <si>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</si>
  <si>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</si>
  <si>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</si>
  <si>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</si>
  <si>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</si>
  <si>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</si>
  <si>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</si>
  <si>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</si>
  <si>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</si>
  <si>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</si>
  <si>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</si>
  <si>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</si>
  <si>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</si>
  <si>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</si>
  <si>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</si>
  <si>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</si>
  <si>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</si>
  <si>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</si>
  <si>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</si>
  <si>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</si>
  <si>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</si>
  <si>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</si>
  <si>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Grid3</t>
  </si>
  <si>
    <t>Grid3Add</t>
  </si>
  <si>
    <t>Mult3</t>
  </si>
  <si>
    <t>Mult3Add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</si>
  <si>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 xml:space="preserve">(включая комиссию) </t>
    </r>
    <r>
      <rPr>
        <b/>
        <sz val="12"/>
        <color indexed="10"/>
        <rFont val="Arial Cyr"/>
        <charset val="204"/>
      </rPr>
      <t>Min депо</t>
    </r>
  </si>
  <si>
    <t>Sng</t>
  </si>
  <si>
    <t>nzdcad</t>
  </si>
  <si>
    <t>12=460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</si>
</sst>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7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b/>
      <sz val="11"/>
      <color indexed="12"/>
      <name val="Arial Narrow"/>
      <family val="2"/>
      <charset val="204"/>
    </font>
    <font>
      <b/>
      <sz val="12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  <font>
      <b/>
      <sz val="14"/>
      <color indexed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7" fillId="13" borderId="0" applyNumberFormat="0" applyBorder="0" applyAlignment="0" applyProtection="0"/>
  </cellStyleXfs>
  <cellXfs count="414">
    <xf numFmtId="0" fontId="0" fillId="0" borderId="0" xfId="0"/>
    <xf numFmtId="2" fontId="9" fillId="0" borderId="0" xfId="0" applyNumberFormat="1" applyFont="1" applyFill="1" applyBorder="1" applyAlignment="1" applyProtection="1">
      <alignment horizontal="center"/>
      <protection locked="0"/>
    </xf>
    <xf numFmtId="164" fontId="9" fillId="0" borderId="0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Protection="1"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10" fillId="0" borderId="0" xfId="0" applyFont="1" applyFill="1" applyBorder="1" applyProtection="1"/>
    <xf numFmtId="0" fontId="10" fillId="4" borderId="0" xfId="0" applyFont="1" applyFill="1" applyBorder="1" applyProtection="1"/>
    <xf numFmtId="0" fontId="10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6" fillId="0" borderId="0" xfId="0" applyFont="1" applyProtection="1"/>
    <xf numFmtId="0" fontId="10" fillId="0" borderId="0" xfId="0" applyFont="1" applyProtection="1"/>
    <xf numFmtId="0" fontId="10" fillId="4" borderId="0" xfId="0" applyFont="1" applyFill="1" applyProtection="1"/>
    <xf numFmtId="0" fontId="10" fillId="3" borderId="0" xfId="0" applyFont="1" applyFill="1" applyProtection="1"/>
    <xf numFmtId="0" fontId="7" fillId="0" borderId="0" xfId="0" applyFont="1" applyProtection="1"/>
    <xf numFmtId="0" fontId="12" fillId="0" borderId="0" xfId="0" applyFont="1" applyProtection="1"/>
    <xf numFmtId="0" fontId="12" fillId="4" borderId="0" xfId="0" applyFont="1" applyFill="1" applyProtection="1"/>
    <xf numFmtId="0" fontId="12" fillId="3" borderId="0" xfId="0" applyFont="1" applyFill="1" applyProtection="1"/>
    <xf numFmtId="165" fontId="12" fillId="0" borderId="0" xfId="0" applyNumberFormat="1" applyFont="1" applyProtection="1"/>
    <xf numFmtId="165" fontId="12" fillId="4" borderId="0" xfId="0" applyNumberFormat="1" applyFont="1" applyFill="1" applyProtection="1"/>
    <xf numFmtId="165" fontId="12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6" fillId="0" borderId="0" xfId="0" applyFont="1" applyProtection="1"/>
    <xf numFmtId="0" fontId="18" fillId="0" borderId="0" xfId="0" applyFont="1" applyProtection="1"/>
    <xf numFmtId="0" fontId="18" fillId="4" borderId="0" xfId="0" applyFont="1" applyFill="1" applyProtection="1"/>
    <xf numFmtId="0" fontId="18" fillId="3" borderId="0" xfId="0" applyFont="1" applyFill="1" applyProtection="1"/>
    <xf numFmtId="0" fontId="19" fillId="0" borderId="0" xfId="0" applyFont="1" applyProtection="1"/>
    <xf numFmtId="0" fontId="19" fillId="5" borderId="0" xfId="0" applyFont="1" applyFill="1" applyProtection="1"/>
    <xf numFmtId="165" fontId="18" fillId="0" borderId="0" xfId="0" applyNumberFormat="1" applyFont="1" applyProtection="1"/>
    <xf numFmtId="165" fontId="18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1" fontId="9" fillId="0" borderId="0" xfId="0" applyNumberFormat="1" applyFont="1" applyFill="1" applyBorder="1" applyAlignment="1" applyProtection="1">
      <alignment horizontal="center"/>
      <protection locked="0"/>
    </xf>
    <xf numFmtId="1" fontId="10" fillId="0" borderId="0" xfId="0" applyNumberFormat="1" applyFont="1" applyFill="1" applyBorder="1" applyProtection="1"/>
    <xf numFmtId="1" fontId="10" fillId="4" borderId="0" xfId="0" applyNumberFormat="1" applyFont="1" applyFill="1" applyBorder="1" applyProtection="1"/>
    <xf numFmtId="1" fontId="10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1" fillId="0" borderId="0" xfId="0" applyNumberFormat="1" applyFont="1" applyAlignment="1" applyProtection="1">
      <alignment horizontal="center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Protection="1"/>
    <xf numFmtId="171" fontId="18" fillId="4" borderId="0" xfId="0" applyNumberFormat="1" applyFont="1" applyFill="1" applyProtection="1"/>
    <xf numFmtId="171" fontId="18" fillId="3" borderId="0" xfId="0" applyNumberFormat="1" applyFont="1" applyFill="1" applyProtection="1"/>
    <xf numFmtId="171" fontId="19" fillId="5" borderId="0" xfId="0" applyNumberFormat="1" applyFont="1" applyFill="1" applyProtection="1"/>
    <xf numFmtId="171" fontId="12" fillId="0" borderId="0" xfId="0" applyNumberFormat="1" applyFont="1" applyProtection="1"/>
    <xf numFmtId="171" fontId="12" fillId="4" borderId="0" xfId="0" applyNumberFormat="1" applyFont="1" applyFill="1" applyProtection="1"/>
    <xf numFmtId="171" fontId="12" fillId="3" borderId="0" xfId="0" applyNumberFormat="1" applyFont="1" applyFill="1" applyProtection="1"/>
    <xf numFmtId="171" fontId="3" fillId="5" borderId="0" xfId="0" applyNumberFormat="1" applyFont="1" applyFill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17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20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0" fillId="0" borderId="1" xfId="0" applyNumberFormat="1" applyFont="1" applyFill="1" applyBorder="1" applyAlignment="1" applyProtection="1">
      <alignment horizontal="center" vertical="center"/>
    </xf>
    <xf numFmtId="171" fontId="20" fillId="2" borderId="1" xfId="0" applyNumberFormat="1" applyFont="1" applyFill="1" applyBorder="1" applyAlignment="1" applyProtection="1">
      <alignment horizontal="center" vertical="center"/>
    </xf>
    <xf numFmtId="171" fontId="20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3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4" fillId="7" borderId="0" xfId="0" applyFont="1" applyFill="1" applyProtection="1"/>
    <xf numFmtId="0" fontId="25" fillId="0" borderId="0" xfId="0" applyFont="1" applyProtection="1"/>
    <xf numFmtId="0" fontId="26" fillId="0" borderId="0" xfId="0" applyFont="1" applyProtection="1"/>
    <xf numFmtId="0" fontId="27" fillId="0" borderId="0" xfId="0" applyFont="1" applyProtection="1"/>
    <xf numFmtId="0" fontId="28" fillId="0" borderId="0" xfId="0" applyFont="1" applyProtection="1"/>
    <xf numFmtId="0" fontId="27" fillId="7" borderId="0" xfId="0" applyFont="1" applyFill="1" applyProtection="1"/>
    <xf numFmtId="171" fontId="29" fillId="4" borderId="0" xfId="0" applyNumberFormat="1" applyFont="1" applyFill="1" applyProtection="1"/>
    <xf numFmtId="171" fontId="29" fillId="3" borderId="0" xfId="0" applyNumberFormat="1" applyFont="1" applyFill="1" applyProtection="1"/>
    <xf numFmtId="165" fontId="11" fillId="8" borderId="0" xfId="0" applyNumberFormat="1" applyFont="1" applyFill="1" applyAlignment="1" applyProtection="1">
      <alignment horizontal="center"/>
      <protection locked="0"/>
    </xf>
    <xf numFmtId="1" fontId="5" fillId="8" borderId="0" xfId="0" applyNumberFormat="1" applyFont="1" applyFill="1" applyBorder="1" applyAlignment="1" applyProtection="1">
      <alignment horizontal="center"/>
      <protection locked="0"/>
    </xf>
    <xf numFmtId="171" fontId="7" fillId="8" borderId="0" xfId="0" applyNumberFormat="1" applyFont="1" applyFill="1" applyAlignment="1" applyProtection="1">
      <alignment horizontal="center"/>
      <protection locked="0"/>
    </xf>
    <xf numFmtId="1" fontId="7" fillId="8" borderId="25" xfId="0" applyNumberFormat="1" applyFont="1" applyFill="1" applyBorder="1" applyAlignment="1" applyProtection="1">
      <alignment horizontal="center"/>
      <protection locked="0"/>
    </xf>
    <xf numFmtId="1" fontId="11" fillId="8" borderId="25" xfId="0" applyNumberFormat="1" applyFont="1" applyFill="1" applyBorder="1" applyAlignment="1" applyProtection="1">
      <alignment horizontal="center"/>
      <protection locked="0"/>
    </xf>
    <xf numFmtId="164" fontId="9" fillId="8" borderId="25" xfId="0" applyNumberFormat="1" applyFont="1" applyFill="1" applyBorder="1" applyAlignment="1" applyProtection="1">
      <alignment horizontal="center"/>
      <protection locked="0"/>
    </xf>
    <xf numFmtId="2" fontId="9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4" fillId="8" borderId="25" xfId="0" applyNumberFormat="1" applyFont="1" applyFill="1" applyBorder="1" applyProtection="1">
      <protection locked="0"/>
    </xf>
    <xf numFmtId="2" fontId="34" fillId="8" borderId="26" xfId="0" applyNumberFormat="1" applyFont="1" applyFill="1" applyBorder="1" applyProtection="1">
      <protection locked="0"/>
    </xf>
    <xf numFmtId="9" fontId="34" fillId="8" borderId="0" xfId="0" applyNumberFormat="1" applyFont="1" applyFill="1" applyProtection="1">
      <protection locked="0"/>
    </xf>
    <xf numFmtId="2" fontId="35" fillId="8" borderId="0" xfId="0" applyNumberFormat="1" applyFont="1" applyFill="1" applyProtection="1">
      <protection locked="0"/>
    </xf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/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1" fontId="13" fillId="2" borderId="22" xfId="0" applyNumberFormat="1" applyFont="1" applyFill="1" applyBorder="1" applyAlignment="1" applyProtection="1">
      <alignment horizontal="center"/>
    </xf>
    <xf numFmtId="1" fontId="13" fillId="2" borderId="23" xfId="0" applyNumberFormat="1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1" fontId="13" fillId="2" borderId="3" xfId="0" applyNumberFormat="1" applyFont="1" applyFill="1" applyBorder="1" applyAlignment="1" applyProtection="1">
      <alignment horizontal="center"/>
    </xf>
    <xf numFmtId="1" fontId="13" fillId="2" borderId="8" xfId="0" applyNumberFormat="1" applyFont="1" applyFill="1" applyBorder="1" applyAlignment="1" applyProtection="1">
      <alignment horizontal="center"/>
    </xf>
    <xf numFmtId="0" fontId="23" fillId="0" borderId="0" xfId="0" applyFont="1" applyProtection="1"/>
    <xf numFmtId="0" fontId="42" fillId="0" borderId="0" xfId="0" applyFont="1"/>
    <xf numFmtId="0" fontId="0" fillId="0" borderId="0" xfId="0" applyAlignment="1">
      <alignment horizontal="center" vertical="center" wrapText="1"/>
    </xf>
    <xf numFmtId="173" fontId="42" fillId="0" borderId="0" xfId="0" applyNumberFormat="1" applyFont="1"/>
    <xf numFmtId="49" fontId="34" fillId="0" borderId="0" xfId="0" applyNumberFormat="1" applyFont="1" applyAlignment="1">
      <alignment horizontal="center"/>
    </xf>
    <xf numFmtId="0" fontId="1" fillId="0" borderId="0" xfId="0" applyFont="1"/>
    <xf numFmtId="0" fontId="43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/>
    </xf>
    <xf numFmtId="169" fontId="37" fillId="0" borderId="5" xfId="0" applyNumberFormat="1" applyFont="1" applyBorder="1" applyAlignment="1">
      <alignment horizontal="right" vertical="center"/>
    </xf>
    <xf numFmtId="174" fontId="37" fillId="0" borderId="2" xfId="0" applyNumberFormat="1" applyFont="1" applyBorder="1" applyAlignment="1">
      <alignment horizontal="right" vertical="center" indent="1"/>
    </xf>
    <xf numFmtId="0" fontId="41" fillId="0" borderId="12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169" fontId="37" fillId="9" borderId="18" xfId="0" applyNumberFormat="1" applyFont="1" applyFill="1" applyBorder="1" applyAlignment="1">
      <alignment horizontal="right" vertical="center"/>
    </xf>
    <xf numFmtId="0" fontId="37" fillId="0" borderId="4" xfId="0" applyFont="1" applyBorder="1" applyAlignment="1">
      <alignment horizontal="left" vertical="center" indent="1"/>
    </xf>
    <xf numFmtId="0" fontId="37" fillId="9" borderId="29" xfId="0" applyFont="1" applyFill="1" applyBorder="1" applyAlignment="1">
      <alignment horizontal="center" vertical="center"/>
    </xf>
    <xf numFmtId="0" fontId="37" fillId="9" borderId="21" xfId="0" applyFont="1" applyFill="1" applyBorder="1" applyAlignment="1">
      <alignment horizontal="left" vertical="center" indent="1"/>
    </xf>
    <xf numFmtId="174" fontId="37" fillId="9" borderId="19" xfId="0" applyNumberFormat="1" applyFont="1" applyFill="1" applyBorder="1" applyAlignment="1">
      <alignment horizontal="right" vertical="center" indent="1"/>
    </xf>
    <xf numFmtId="0" fontId="37" fillId="9" borderId="27" xfId="0" applyFont="1" applyFill="1" applyBorder="1" applyAlignment="1">
      <alignment horizontal="center" vertical="center"/>
    </xf>
    <xf numFmtId="0" fontId="37" fillId="9" borderId="4" xfId="0" applyFont="1" applyFill="1" applyBorder="1" applyAlignment="1">
      <alignment horizontal="left" vertical="center" indent="1"/>
    </xf>
    <xf numFmtId="169" fontId="37" fillId="9" borderId="5" xfId="0" applyNumberFormat="1" applyFont="1" applyFill="1" applyBorder="1" applyAlignment="1">
      <alignment horizontal="right" vertical="center"/>
    </xf>
    <xf numFmtId="174" fontId="37" fillId="9" borderId="2" xfId="0" applyNumberFormat="1" applyFont="1" applyFill="1" applyBorder="1" applyAlignment="1">
      <alignment horizontal="right" vertical="center" indent="1"/>
    </xf>
    <xf numFmtId="0" fontId="37" fillId="4" borderId="27" xfId="0" applyFont="1" applyFill="1" applyBorder="1" applyAlignment="1">
      <alignment horizontal="center" vertical="center"/>
    </xf>
    <xf numFmtId="0" fontId="37" fillId="4" borderId="4" xfId="0" applyFont="1" applyFill="1" applyBorder="1" applyAlignment="1">
      <alignment horizontal="left" vertical="center" indent="1"/>
    </xf>
    <xf numFmtId="169" fontId="37" fillId="4" borderId="5" xfId="0" applyNumberFormat="1" applyFont="1" applyFill="1" applyBorder="1" applyAlignment="1">
      <alignment horizontal="right" vertical="center"/>
    </xf>
    <xf numFmtId="174" fontId="37" fillId="4" borderId="2" xfId="0" applyNumberFormat="1" applyFont="1" applyFill="1" applyBorder="1" applyAlignment="1">
      <alignment horizontal="right" vertical="center" indent="1"/>
    </xf>
    <xf numFmtId="0" fontId="37" fillId="6" borderId="27" xfId="0" applyFont="1" applyFill="1" applyBorder="1" applyAlignment="1">
      <alignment horizontal="center" vertical="center"/>
    </xf>
    <xf numFmtId="0" fontId="37" fillId="6" borderId="4" xfId="0" applyFont="1" applyFill="1" applyBorder="1" applyAlignment="1">
      <alignment horizontal="left" vertical="center" indent="1"/>
    </xf>
    <xf numFmtId="169" fontId="37" fillId="6" borderId="5" xfId="0" applyNumberFormat="1" applyFont="1" applyFill="1" applyBorder="1" applyAlignment="1">
      <alignment horizontal="right" vertical="center"/>
    </xf>
    <xf numFmtId="174" fontId="37" fillId="6" borderId="2" xfId="0" applyNumberFormat="1" applyFont="1" applyFill="1" applyBorder="1" applyAlignment="1">
      <alignment horizontal="right" vertical="center" indent="1"/>
    </xf>
    <xf numFmtId="0" fontId="37" fillId="3" borderId="27" xfId="0" applyFont="1" applyFill="1" applyBorder="1" applyAlignment="1">
      <alignment horizontal="center" vertical="center"/>
    </xf>
    <xf numFmtId="0" fontId="37" fillId="3" borderId="4" xfId="0" applyFont="1" applyFill="1" applyBorder="1" applyAlignment="1">
      <alignment horizontal="left" vertical="center" indent="1"/>
    </xf>
    <xf numFmtId="169" fontId="37" fillId="3" borderId="5" xfId="0" applyNumberFormat="1" applyFont="1" applyFill="1" applyBorder="1" applyAlignment="1">
      <alignment horizontal="right" vertical="center"/>
    </xf>
    <xf numFmtId="174" fontId="37" fillId="3" borderId="2" xfId="0" applyNumberFormat="1" applyFont="1" applyFill="1" applyBorder="1" applyAlignment="1">
      <alignment horizontal="right" vertical="center" indent="1"/>
    </xf>
    <xf numFmtId="168" fontId="37" fillId="8" borderId="6" xfId="0" applyNumberFormat="1" applyFont="1" applyFill="1" applyBorder="1" applyProtection="1"/>
    <xf numFmtId="168" fontId="37" fillId="8" borderId="1" xfId="0" applyNumberFormat="1" applyFont="1" applyFill="1" applyBorder="1" applyProtection="1"/>
    <xf numFmtId="168" fontId="37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5" fillId="0" borderId="0" xfId="0" applyNumberFormat="1" applyFont="1" applyFill="1" applyProtection="1"/>
    <xf numFmtId="0" fontId="0" fillId="0" borderId="0" xfId="0" applyFill="1" applyProtection="1"/>
    <xf numFmtId="2" fontId="34" fillId="0" borderId="0" xfId="0" applyNumberFormat="1" applyFont="1" applyFill="1" applyBorder="1" applyProtection="1"/>
    <xf numFmtId="9" fontId="34" fillId="0" borderId="0" xfId="0" applyNumberFormat="1" applyFont="1" applyFill="1" applyProtection="1"/>
    <xf numFmtId="0" fontId="27" fillId="0" borderId="0" xfId="0" applyFont="1" applyFill="1" applyProtection="1"/>
    <xf numFmtId="0" fontId="33" fillId="0" borderId="0" xfId="0" applyFont="1" applyFill="1" applyProtection="1"/>
    <xf numFmtId="0" fontId="30" fillId="0" borderId="30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48" fillId="0" borderId="0" xfId="0" applyFont="1"/>
    <xf numFmtId="0" fontId="47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0" fillId="0" borderId="0" xfId="0" applyFont="1" applyAlignment="1">
      <alignment horizontal="left" vertical="center"/>
    </xf>
    <xf numFmtId="171" fontId="51" fillId="0" borderId="0" xfId="0" applyNumberFormat="1" applyFont="1" applyAlignment="1" applyProtection="1">
      <alignment horizontal="center"/>
      <protection locked="0"/>
    </xf>
    <xf numFmtId="0" fontId="55" fillId="0" borderId="0" xfId="0" applyFont="1" applyProtection="1"/>
    <xf numFmtId="1" fontId="9" fillId="0" borderId="0" xfId="0" applyNumberFormat="1" applyFont="1" applyAlignment="1" applyProtection="1">
      <alignment horizontal="center"/>
      <protection locked="0"/>
    </xf>
    <xf numFmtId="1" fontId="54" fillId="0" borderId="0" xfId="0" applyNumberFormat="1" applyFont="1" applyProtection="1"/>
    <xf numFmtId="1" fontId="54" fillId="4" borderId="0" xfId="0" applyNumberFormat="1" applyFont="1" applyFill="1" applyProtection="1"/>
    <xf numFmtId="1" fontId="54" fillId="3" borderId="0" xfId="0" applyNumberFormat="1" applyFont="1" applyFill="1" applyProtection="1"/>
    <xf numFmtId="1" fontId="55" fillId="0" borderId="0" xfId="0" applyNumberFormat="1" applyFont="1" applyProtection="1"/>
    <xf numFmtId="1" fontId="55" fillId="5" borderId="0" xfId="0" applyNumberFormat="1" applyFont="1" applyFill="1" applyProtection="1"/>
    <xf numFmtId="0" fontId="33" fillId="0" borderId="0" xfId="0" applyFont="1" applyFill="1" applyProtection="1">
      <protection locked="0"/>
    </xf>
    <xf numFmtId="171" fontId="5" fillId="8" borderId="0" xfId="0" applyNumberFormat="1" applyFont="1" applyFill="1" applyAlignment="1" applyProtection="1">
      <alignment horizontal="center"/>
      <protection locked="0"/>
    </xf>
    <xf numFmtId="171" fontId="54" fillId="4" borderId="0" xfId="0" applyNumberFormat="1" applyFont="1" applyFill="1" applyProtection="1"/>
    <xf numFmtId="0" fontId="56" fillId="0" borderId="0" xfId="0" applyFont="1" applyProtection="1"/>
    <xf numFmtId="171" fontId="54" fillId="3" borderId="0" xfId="0" applyNumberFormat="1" applyFont="1" applyFill="1" applyProtection="1"/>
    <xf numFmtId="0" fontId="56" fillId="7" borderId="0" xfId="0" applyFont="1" applyFill="1" applyProtection="1"/>
    <xf numFmtId="0" fontId="35" fillId="0" borderId="0" xfId="0" applyFont="1" applyFill="1" applyProtection="1">
      <protection locked="0"/>
    </xf>
    <xf numFmtId="0" fontId="57" fillId="0" borderId="0" xfId="0" applyFont="1" applyProtection="1"/>
    <xf numFmtId="0" fontId="58" fillId="0" borderId="0" xfId="0" applyFont="1" applyProtection="1"/>
    <xf numFmtId="0" fontId="58" fillId="0" borderId="0" xfId="0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/>
    <xf numFmtId="0" fontId="57" fillId="0" borderId="0" xfId="0" applyFont="1" applyAlignment="1" applyProtection="1">
      <alignment horizontal="left"/>
    </xf>
    <xf numFmtId="0" fontId="59" fillId="0" borderId="0" xfId="0" applyFont="1" applyProtection="1"/>
    <xf numFmtId="0" fontId="60" fillId="0" borderId="0" xfId="0" applyFont="1" applyProtection="1"/>
    <xf numFmtId="0" fontId="61" fillId="0" borderId="0" xfId="0" applyFont="1" applyProtection="1"/>
    <xf numFmtId="0" fontId="62" fillId="0" borderId="0" xfId="0" applyFont="1" applyProtection="1"/>
    <xf numFmtId="1" fontId="12" fillId="0" borderId="0" xfId="0" applyNumberFormat="1" applyFont="1" applyProtection="1"/>
    <xf numFmtId="1" fontId="12" fillId="4" borderId="0" xfId="0" applyNumberFormat="1" applyFont="1" applyFill="1" applyProtection="1"/>
    <xf numFmtId="1" fontId="12" fillId="3" borderId="0" xfId="0" applyNumberFormat="1" applyFont="1" applyFill="1" applyProtection="1"/>
    <xf numFmtId="1" fontId="63" fillId="0" borderId="0" xfId="0" applyNumberFormat="1" applyFont="1" applyProtection="1"/>
    <xf numFmtId="1" fontId="63" fillId="5" borderId="0" xfId="0" applyNumberFormat="1" applyFont="1" applyFill="1" applyProtection="1"/>
    <xf numFmtId="171" fontId="11" fillId="8" borderId="0" xfId="0" applyNumberFormat="1" applyFont="1" applyFill="1" applyAlignment="1" applyProtection="1">
      <alignment horizontal="center"/>
      <protection locked="0"/>
    </xf>
    <xf numFmtId="171" fontId="9" fillId="8" borderId="25" xfId="0" applyNumberFormat="1" applyFont="1" applyFill="1" applyBorder="1" applyAlignment="1" applyProtection="1">
      <alignment horizontal="center"/>
      <protection locked="0"/>
    </xf>
    <xf numFmtId="0" fontId="64" fillId="0" borderId="0" xfId="0" applyFont="1"/>
    <xf numFmtId="0" fontId="0" fillId="4" borderId="0" xfId="0" applyFill="1"/>
    <xf numFmtId="0" fontId="0" fillId="3" borderId="0" xfId="0" applyFill="1"/>
    <xf numFmtId="1" fontId="23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5" fillId="0" borderId="0" xfId="0" applyFont="1" applyProtection="1"/>
    <xf numFmtId="0" fontId="15" fillId="3" borderId="0" xfId="0" applyFont="1" applyFill="1" applyProtection="1"/>
    <xf numFmtId="0" fontId="5" fillId="3" borderId="10" xfId="0" applyFont="1" applyFill="1" applyBorder="1" applyAlignment="1" applyProtection="1">
      <alignment horizontal="center"/>
    </xf>
    <xf numFmtId="1" fontId="5" fillId="2" borderId="31" xfId="0" applyNumberFormat="1" applyFont="1" applyFill="1" applyBorder="1" applyAlignment="1" applyProtection="1">
      <alignment horizontal="center"/>
    </xf>
    <xf numFmtId="1" fontId="5" fillId="3" borderId="3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3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0" borderId="0" xfId="0" applyFill="1" applyProtection="1"/>
    <xf numFmtId="0" fontId="14" fillId="0" borderId="0" xfId="0" applyFont="1"/>
    <xf numFmtId="0" fontId="65" fillId="8" borderId="25" xfId="0" applyFont="1" applyFill="1" applyBorder="1" applyAlignment="1" applyProtection="1">
      <alignment horizontal="center"/>
      <protection locked="0"/>
    </xf>
    <xf numFmtId="0" fontId="66" fillId="0" borderId="0" xfId="0" applyFont="1" applyProtection="1"/>
    <xf numFmtId="1" fontId="5" fillId="8" borderId="25" xfId="0" applyNumberFormat="1" applyFont="1" applyFill="1" applyBorder="1" applyAlignment="1" applyProtection="1">
      <alignment horizontal="center"/>
      <protection locked="0"/>
    </xf>
    <xf numFmtId="0" fontId="54" fillId="4" borderId="0" xfId="0" applyFont="1" applyFill="1" applyProtection="1"/>
    <xf numFmtId="0" fontId="54" fillId="3" borderId="0" xfId="0" applyFont="1" applyFill="1" applyProtection="1"/>
    <xf numFmtId="0" fontId="55" fillId="5" borderId="0" xfId="0" applyFont="1" applyFill="1" applyProtection="1"/>
    <xf numFmtId="171" fontId="55" fillId="5" borderId="0" xfId="0" applyNumberFormat="1" applyFont="1" applyFill="1" applyProtection="1"/>
    <xf numFmtId="0" fontId="67" fillId="0" borderId="0" xfId="0" applyFont="1" applyProtection="1"/>
    <xf numFmtId="0" fontId="69" fillId="0" borderId="0" xfId="0" applyFont="1" applyProtection="1"/>
    <xf numFmtId="1" fontId="71" fillId="8" borderId="25" xfId="0" applyNumberFormat="1" applyFont="1" applyFill="1" applyBorder="1" applyAlignment="1" applyProtection="1">
      <alignment horizontal="center"/>
      <protection locked="0"/>
    </xf>
    <xf numFmtId="171" fontId="71" fillId="8" borderId="0" xfId="0" applyNumberFormat="1" applyFont="1" applyFill="1" applyAlignment="1" applyProtection="1">
      <alignment horizontal="center"/>
      <protection locked="0"/>
    </xf>
    <xf numFmtId="0" fontId="72" fillId="4" borderId="0" xfId="0" applyFont="1" applyFill="1" applyProtection="1"/>
    <xf numFmtId="0" fontId="68" fillId="0" borderId="0" xfId="0" applyFont="1" applyProtection="1"/>
    <xf numFmtId="0" fontId="72" fillId="3" borderId="0" xfId="0" applyFont="1" applyFill="1" applyProtection="1"/>
    <xf numFmtId="1" fontId="67" fillId="8" borderId="25" xfId="0" applyNumberFormat="1" applyFont="1" applyFill="1" applyBorder="1" applyAlignment="1" applyProtection="1">
      <alignment horizontal="center"/>
      <protection locked="0"/>
    </xf>
    <xf numFmtId="0" fontId="68" fillId="7" borderId="0" xfId="0" applyFont="1" applyFill="1" applyProtection="1"/>
    <xf numFmtId="0" fontId="68" fillId="0" borderId="0" xfId="0" applyFont="1" applyProtection="1">
      <protection locked="0"/>
    </xf>
    <xf numFmtId="171" fontId="72" fillId="4" borderId="0" xfId="0" applyNumberFormat="1" applyFont="1" applyFill="1" applyProtection="1"/>
    <xf numFmtId="171" fontId="72" fillId="3" borderId="0" xfId="0" applyNumberFormat="1" applyFont="1" applyFill="1" applyProtection="1"/>
    <xf numFmtId="165" fontId="67" fillId="8" borderId="0" xfId="0" applyNumberFormat="1" applyFont="1" applyFill="1" applyAlignment="1" applyProtection="1">
      <alignment horizontal="center"/>
      <protection locked="0"/>
    </xf>
    <xf numFmtId="0" fontId="73" fillId="0" borderId="0" xfId="0" applyFont="1" applyProtection="1"/>
    <xf numFmtId="0" fontId="43" fillId="8" borderId="0" xfId="0" applyFont="1" applyFill="1" applyProtection="1">
      <protection locked="0"/>
    </xf>
    <xf numFmtId="0" fontId="13" fillId="4" borderId="0" xfId="0" applyFont="1" applyFill="1" applyAlignment="1" applyProtection="1">
      <alignment horizontal="center"/>
    </xf>
    <xf numFmtId="1" fontId="67" fillId="0" borderId="0" xfId="0" applyNumberFormat="1" applyFont="1" applyAlignment="1" applyProtection="1">
      <alignment horizontal="center"/>
      <protection locked="0"/>
    </xf>
    <xf numFmtId="1" fontId="67" fillId="3" borderId="0" xfId="0" applyNumberFormat="1" applyFont="1" applyFill="1" applyAlignment="1" applyProtection="1">
      <alignment horizontal="center"/>
    </xf>
    <xf numFmtId="1" fontId="70" fillId="5" borderId="0" xfId="0" applyNumberFormat="1" applyFont="1" applyFill="1" applyAlignment="1" applyProtection="1">
      <alignment horizontal="center"/>
    </xf>
    <xf numFmtId="166" fontId="3" fillId="0" borderId="30" xfId="0" applyNumberFormat="1" applyFont="1" applyFill="1" applyBorder="1" applyAlignment="1" applyProtection="1">
      <alignment horizontal="center" vertical="center"/>
    </xf>
    <xf numFmtId="0" fontId="3" fillId="0" borderId="32" xfId="0" applyFont="1" applyBorder="1" applyProtection="1"/>
    <xf numFmtId="0" fontId="74" fillId="0" borderId="0" xfId="0" applyFont="1"/>
    <xf numFmtId="0" fontId="73" fillId="0" borderId="0" xfId="0" applyFont="1" applyAlignment="1" applyProtection="1">
      <alignment horizontal="center"/>
      <protection locked="0"/>
    </xf>
    <xf numFmtId="1" fontId="73" fillId="0" borderId="0" xfId="0" applyNumberFormat="1" applyFont="1" applyAlignment="1" applyProtection="1">
      <alignment horizontal="center"/>
      <protection locked="0"/>
    </xf>
    <xf numFmtId="0" fontId="30" fillId="0" borderId="33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74" fillId="0" borderId="0" xfId="0" applyFont="1" applyProtection="1"/>
    <xf numFmtId="171" fontId="5" fillId="8" borderId="25" xfId="0" applyNumberFormat="1" applyFont="1" applyFill="1" applyBorder="1" applyAlignment="1" applyProtection="1">
      <alignment horizontal="center"/>
      <protection locked="0"/>
    </xf>
    <xf numFmtId="165" fontId="9" fillId="8" borderId="0" xfId="0" applyNumberFormat="1" applyFont="1" applyFill="1" applyAlignment="1" applyProtection="1">
      <alignment horizontal="center"/>
      <protection locked="0"/>
    </xf>
    <xf numFmtId="171" fontId="54" fillId="0" borderId="0" xfId="0" applyNumberFormat="1" applyFont="1" applyProtection="1"/>
    <xf numFmtId="1" fontId="9" fillId="8" borderId="25" xfId="0" applyNumberFormat="1" applyFont="1" applyFill="1" applyBorder="1" applyAlignment="1" applyProtection="1">
      <alignment horizontal="center"/>
      <protection locked="0"/>
    </xf>
    <xf numFmtId="165" fontId="9" fillId="0" borderId="0" xfId="0" applyNumberFormat="1" applyFont="1" applyFill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center"/>
      <protection locked="0"/>
    </xf>
    <xf numFmtId="1" fontId="17" fillId="0" borderId="0" xfId="0" applyNumberFormat="1" applyFont="1" applyBorder="1" applyAlignment="1" applyProtection="1">
      <alignment horizontal="center"/>
      <protection locked="0"/>
    </xf>
    <xf numFmtId="0" fontId="75" fillId="0" borderId="0" xfId="0" applyFont="1" applyProtection="1"/>
    <xf numFmtId="171" fontId="52" fillId="0" borderId="0" xfId="0" applyNumberFormat="1" applyFont="1" applyProtection="1"/>
    <xf numFmtId="0" fontId="3" fillId="0" borderId="11" xfId="0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2" fontId="10" fillId="0" borderId="0" xfId="0" applyNumberFormat="1" applyFont="1" applyProtection="1"/>
    <xf numFmtId="2" fontId="13" fillId="0" borderId="0" xfId="0" applyNumberFormat="1" applyFont="1" applyProtection="1"/>
    <xf numFmtId="171" fontId="17" fillId="0" borderId="0" xfId="0" applyNumberFormat="1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</xf>
    <xf numFmtId="171" fontId="51" fillId="0" borderId="0" xfId="0" applyNumberFormat="1" applyFont="1" applyAlignment="1" applyProtection="1">
      <alignment horizontal="center"/>
    </xf>
    <xf numFmtId="171" fontId="52" fillId="4" borderId="0" xfId="0" applyNumberFormat="1" applyFont="1" applyFill="1" applyProtection="1"/>
    <xf numFmtId="171" fontId="52" fillId="3" borderId="0" xfId="0" applyNumberFormat="1" applyFont="1" applyFill="1" applyProtection="1"/>
    <xf numFmtId="171" fontId="53" fillId="5" borderId="0" xfId="0" applyNumberFormat="1" applyFont="1" applyFill="1" applyProtection="1"/>
    <xf numFmtId="165" fontId="17" fillId="0" borderId="0" xfId="0" applyNumberFormat="1" applyFont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/>
    </xf>
    <xf numFmtId="164" fontId="11" fillId="0" borderId="0" xfId="0" applyNumberFormat="1" applyFont="1" applyAlignment="1" applyProtection="1">
      <alignment horizontal="center"/>
    </xf>
    <xf numFmtId="165" fontId="11" fillId="0" borderId="0" xfId="0" applyNumberFormat="1" applyFont="1" applyAlignment="1" applyProtection="1">
      <alignment horizontal="center"/>
    </xf>
    <xf numFmtId="0" fontId="23" fillId="0" borderId="14" xfId="0" applyFont="1" applyBorder="1" applyAlignment="1" applyProtection="1">
      <alignment horizontal="center" vertical="center" wrapText="1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2" fillId="7" borderId="0" xfId="0" applyFont="1" applyFill="1" applyAlignment="1" applyProtection="1">
      <alignment horizontal="center" vertical="center" wrapText="1"/>
    </xf>
    <xf numFmtId="49" fontId="23" fillId="0" borderId="10" xfId="0" applyNumberFormat="1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22" fillId="2" borderId="14" xfId="0" applyFont="1" applyFill="1" applyBorder="1" applyAlignment="1" applyProtection="1">
      <alignment horizontal="center" vertical="center" wrapText="1"/>
    </xf>
    <xf numFmtId="0" fontId="0" fillId="0" borderId="33" xfId="0" applyBorder="1" applyProtection="1"/>
    <xf numFmtId="0" fontId="0" fillId="0" borderId="21" xfId="0" applyBorder="1" applyProtection="1"/>
    <xf numFmtId="0" fontId="0" fillId="0" borderId="19" xfId="0" applyBorder="1" applyProtection="1"/>
    <xf numFmtId="0" fontId="0" fillId="2" borderId="20" xfId="0" applyFill="1" applyBorder="1" applyProtection="1"/>
    <xf numFmtId="169" fontId="0" fillId="0" borderId="27" xfId="0" applyNumberFormat="1" applyBorder="1" applyProtection="1"/>
    <xf numFmtId="170" fontId="36" fillId="8" borderId="3" xfId="0" applyNumberFormat="1" applyFont="1" applyFill="1" applyBorder="1" applyProtection="1"/>
    <xf numFmtId="9" fontId="0" fillId="0" borderId="4" xfId="0" applyNumberFormat="1" applyBorder="1" applyAlignment="1" applyProtection="1">
      <alignment horizontal="right" indent="1"/>
    </xf>
    <xf numFmtId="9" fontId="0" fillId="0" borderId="2" xfId="0" applyNumberFormat="1" applyBorder="1" applyAlignment="1" applyProtection="1">
      <alignment horizontal="right" indent="1"/>
    </xf>
    <xf numFmtId="9" fontId="0" fillId="7" borderId="0" xfId="0" applyNumberFormat="1" applyFill="1" applyProtection="1"/>
    <xf numFmtId="171" fontId="37" fillId="8" borderId="27" xfId="0" applyNumberFormat="1" applyFont="1" applyFill="1" applyBorder="1" applyProtection="1"/>
    <xf numFmtId="9" fontId="0" fillId="0" borderId="3" xfId="0" applyNumberFormat="1" applyBorder="1" applyAlignment="1" applyProtection="1">
      <alignment horizontal="right" indent="1"/>
    </xf>
    <xf numFmtId="1" fontId="0" fillId="0" borderId="4" xfId="0" applyNumberFormat="1" applyBorder="1" applyAlignment="1" applyProtection="1">
      <alignment horizontal="right" indent="1"/>
    </xf>
    <xf numFmtId="1" fontId="0" fillId="0" borderId="2" xfId="0" applyNumberFormat="1" applyBorder="1" applyAlignment="1" applyProtection="1">
      <alignment horizontal="right" indent="1"/>
    </xf>
    <xf numFmtId="169" fontId="0" fillId="2" borderId="27" xfId="0" applyNumberFormat="1" applyFill="1" applyBorder="1" applyProtection="1"/>
    <xf numFmtId="170" fontId="36" fillId="2" borderId="3" xfId="0" applyNumberFormat="1" applyFont="1" applyFill="1" applyBorder="1" applyProtection="1"/>
    <xf numFmtId="9" fontId="0" fillId="2" borderId="4" xfId="0" applyNumberFormat="1" applyFill="1" applyBorder="1" applyAlignment="1" applyProtection="1">
      <alignment horizontal="right" indent="1"/>
    </xf>
    <xf numFmtId="9" fontId="0" fillId="2" borderId="2" xfId="0" applyNumberFormat="1" applyFill="1" applyBorder="1" applyAlignment="1" applyProtection="1">
      <alignment horizontal="right" indent="1"/>
    </xf>
    <xf numFmtId="171" fontId="37" fillId="2" borderId="27" xfId="0" applyNumberFormat="1" applyFont="1" applyFill="1" applyBorder="1" applyProtection="1"/>
    <xf numFmtId="9" fontId="0" fillId="2" borderId="3" xfId="0" applyNumberFormat="1" applyFill="1" applyBorder="1" applyAlignment="1" applyProtection="1">
      <alignment horizontal="right" indent="1"/>
    </xf>
    <xf numFmtId="1" fontId="0" fillId="2" borderId="4" xfId="0" applyNumberFormat="1" applyFill="1" applyBorder="1" applyAlignment="1" applyProtection="1">
      <alignment horizontal="right" indent="1"/>
    </xf>
    <xf numFmtId="1" fontId="0" fillId="2" borderId="2" xfId="0" applyNumberFormat="1" applyFill="1" applyBorder="1" applyAlignment="1" applyProtection="1">
      <alignment horizontal="right" indent="1"/>
    </xf>
    <xf numFmtId="169" fontId="0" fillId="0" borderId="28" xfId="0" applyNumberFormat="1" applyBorder="1" applyProtection="1"/>
    <xf numFmtId="170" fontId="36" fillId="8" borderId="8" xfId="0" applyNumberFormat="1" applyFont="1" applyFill="1" applyBorder="1" applyProtection="1"/>
    <xf numFmtId="9" fontId="0" fillId="0" borderId="9" xfId="0" applyNumberFormat="1" applyBorder="1" applyAlignment="1" applyProtection="1">
      <alignment horizontal="right" indent="1"/>
    </xf>
    <xf numFmtId="9" fontId="0" fillId="0" borderId="7" xfId="0" applyNumberFormat="1" applyBorder="1" applyAlignment="1" applyProtection="1">
      <alignment horizontal="right" indent="1"/>
    </xf>
    <xf numFmtId="171" fontId="37" fillId="8" borderId="28" xfId="0" applyNumberFormat="1" applyFont="1" applyFill="1" applyBorder="1" applyProtection="1"/>
    <xf numFmtId="9" fontId="0" fillId="0" borderId="8" xfId="0" applyNumberFormat="1" applyBorder="1" applyAlignment="1" applyProtection="1">
      <alignment horizontal="right" indent="1"/>
    </xf>
    <xf numFmtId="1" fontId="0" fillId="0" borderId="9" xfId="0" applyNumberFormat="1" applyBorder="1" applyAlignment="1" applyProtection="1">
      <alignment horizontal="right" indent="1"/>
    </xf>
    <xf numFmtId="1" fontId="0" fillId="0" borderId="7" xfId="0" applyNumberFormat="1" applyBorder="1" applyAlignment="1" applyProtection="1">
      <alignment horizontal="right" indent="1"/>
    </xf>
    <xf numFmtId="2" fontId="32" fillId="0" borderId="0" xfId="0" applyNumberFormat="1" applyFont="1" applyProtection="1"/>
    <xf numFmtId="2" fontId="7" fillId="0" borderId="0" xfId="0" applyNumberFormat="1" applyFont="1" applyProtection="1"/>
    <xf numFmtId="2" fontId="11" fillId="0" borderId="0" xfId="0" applyNumberFormat="1" applyFont="1" applyProtection="1"/>
    <xf numFmtId="171" fontId="71" fillId="0" borderId="0" xfId="0" applyNumberFormat="1" applyFont="1" applyFill="1" applyAlignment="1" applyProtection="1">
      <alignment horizontal="center"/>
    </xf>
    <xf numFmtId="165" fontId="67" fillId="0" borderId="0" xfId="0" applyNumberFormat="1" applyFont="1" applyFill="1" applyAlignment="1" applyProtection="1">
      <alignment horizontal="center"/>
    </xf>
    <xf numFmtId="0" fontId="43" fillId="0" borderId="0" xfId="0" applyFont="1" applyFill="1" applyProtection="1"/>
    <xf numFmtId="171" fontId="31" fillId="0" borderId="0" xfId="0" applyNumberFormat="1" applyFont="1" applyFill="1" applyAlignment="1" applyProtection="1">
      <alignment horizontal="center"/>
    </xf>
    <xf numFmtId="165" fontId="28" fillId="0" borderId="0" xfId="0" applyNumberFormat="1" applyFont="1" applyFill="1" applyAlignment="1" applyProtection="1">
      <alignment horizontal="center"/>
    </xf>
    <xf numFmtId="171" fontId="5" fillId="0" borderId="0" xfId="0" applyNumberFormat="1" applyFont="1" applyFill="1" applyAlignment="1" applyProtection="1">
      <alignment horizontal="center"/>
    </xf>
    <xf numFmtId="0" fontId="0" fillId="11" borderId="0" xfId="0" applyFill="1"/>
    <xf numFmtId="0" fontId="0" fillId="11" borderId="0" xfId="0" applyFill="1" applyProtection="1"/>
    <xf numFmtId="0" fontId="0" fillId="11" borderId="0" xfId="0" applyFill="1" applyAlignment="1" applyProtection="1">
      <alignment vertical="center"/>
    </xf>
    <xf numFmtId="0" fontId="22" fillId="11" borderId="0" xfId="0" applyFont="1" applyFill="1" applyAlignment="1" applyProtection="1">
      <alignment horizontal="center" vertical="center" wrapText="1"/>
    </xf>
    <xf numFmtId="9" fontId="0" fillId="11" borderId="0" xfId="0" applyNumberFormat="1" applyFill="1" applyProtection="1"/>
    <xf numFmtId="0" fontId="30" fillId="0" borderId="10" xfId="0" applyFont="1" applyBorder="1" applyAlignment="1" applyProtection="1">
      <alignment horizontal="center" vertical="center" wrapText="1"/>
    </xf>
    <xf numFmtId="0" fontId="78" fillId="0" borderId="0" xfId="0" applyFont="1" applyFill="1" applyAlignment="1" applyProtection="1">
      <alignment horizontal="center"/>
      <protection locked="0"/>
    </xf>
    <xf numFmtId="1" fontId="77" fillId="13" borderId="22" xfId="1" applyNumberFormat="1" applyBorder="1" applyAlignment="1" applyProtection="1">
      <alignment horizontal="center"/>
    </xf>
    <xf numFmtId="0" fontId="78" fillId="0" borderId="0" xfId="0" applyFont="1" applyAlignment="1" applyProtection="1">
      <alignment horizontal="center"/>
    </xf>
    <xf numFmtId="1" fontId="5" fillId="3" borderId="34" xfId="0" applyNumberFormat="1" applyFont="1" applyFill="1" applyBorder="1" applyAlignment="1" applyProtection="1">
      <alignment horizontal="center"/>
    </xf>
    <xf numFmtId="1" fontId="5" fillId="12" borderId="34" xfId="0" applyNumberFormat="1" applyFont="1" applyFill="1" applyBorder="1" applyAlignment="1" applyProtection="1">
      <alignment horizontal="center"/>
    </xf>
    <xf numFmtId="1" fontId="5" fillId="12" borderId="35" xfId="0" applyNumberFormat="1" applyFont="1" applyFill="1" applyBorder="1" applyAlignment="1" applyProtection="1">
      <alignment horizontal="center"/>
    </xf>
    <xf numFmtId="1" fontId="5" fillId="3" borderId="36" xfId="0" applyNumberFormat="1" applyFont="1" applyFill="1" applyBorder="1" applyAlignment="1" applyProtection="1">
      <alignment horizontal="center"/>
    </xf>
    <xf numFmtId="1" fontId="5" fillId="3" borderId="37" xfId="0" applyNumberFormat="1" applyFont="1" applyFill="1" applyBorder="1" applyAlignment="1" applyProtection="1">
      <alignment horizontal="center"/>
    </xf>
    <xf numFmtId="1" fontId="5" fillId="3" borderId="14" xfId="0" applyNumberFormat="1" applyFont="1" applyFill="1" applyBorder="1" applyAlignment="1" applyProtection="1">
      <alignment horizontal="center"/>
    </xf>
    <xf numFmtId="0" fontId="4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8" fillId="0" borderId="0" xfId="0" applyFont="1" applyAlignment="1" applyProtection="1">
      <alignment horizontal="center"/>
    </xf>
    <xf numFmtId="0" fontId="49" fillId="0" borderId="0" xfId="0" applyFont="1" applyAlignment="1">
      <alignment horizontal="left"/>
    </xf>
    <xf numFmtId="0" fontId="13" fillId="0" borderId="15" xfId="0" applyFont="1" applyFill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13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/>
    </xf>
    <xf numFmtId="0" fontId="6" fillId="0" borderId="36" xfId="0" applyFont="1" applyFill="1" applyBorder="1" applyAlignment="1" applyProtection="1">
      <alignment horizontal="center" vertical="center" wrapText="1"/>
    </xf>
    <xf numFmtId="0" fontId="37" fillId="0" borderId="14" xfId="0" applyFont="1" applyBorder="1" applyAlignment="1" applyProtection="1">
      <alignment horizontal="center" vertical="center" wrapText="1"/>
    </xf>
    <xf numFmtId="0" fontId="45" fillId="0" borderId="36" xfId="0" applyFont="1" applyFill="1" applyBorder="1" applyAlignment="1" applyProtection="1">
      <alignment horizontal="center" vertical="center" wrapText="1"/>
    </xf>
    <xf numFmtId="0" fontId="46" fillId="0" borderId="14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workbookViewId="0">
      <selection activeCell="B4" sqref="B4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75">
        <v>0</v>
      </c>
      <c r="D1" s="114"/>
      <c r="E1" s="114"/>
      <c r="F1" s="114"/>
      <c r="G1" s="114"/>
      <c r="H1" s="114"/>
      <c r="I1" s="267"/>
      <c r="J1" s="263" t="str">
        <f>IF(K$1=0,"LastOrder",IF(K$1=1,"MinOrder","ОШИБКА"))</f>
        <v>LastOrder</v>
      </c>
      <c r="K1" s="275">
        <v>0</v>
      </c>
      <c r="L1" s="114"/>
      <c r="M1" s="114"/>
      <c r="N1" s="114"/>
      <c r="O1" s="114"/>
      <c r="P1" s="114"/>
    </row>
    <row r="2" spans="1:16" ht="15">
      <c r="A2" s="27" t="s">
        <v>0</v>
      </c>
      <c r="B2" s="247" t="str">
        <f>IF(C$2&lt;0,"д.б. &gt;0","")</f>
        <v/>
      </c>
      <c r="C2" s="1">
        <v>0.01</v>
      </c>
      <c r="D2" s="29"/>
      <c r="E2" s="29"/>
      <c r="F2" s="29"/>
      <c r="G2" s="29"/>
      <c r="H2" s="29"/>
      <c r="I2" s="31"/>
      <c r="J2" s="247" t="str">
        <f>IF(K$2&lt;0,"д.б. &gt;0","")</f>
        <v/>
      </c>
      <c r="K2" s="1">
        <v>0.01</v>
      </c>
      <c r="L2" s="32"/>
      <c r="M2" s="32"/>
      <c r="N2" s="32"/>
      <c r="O2" s="32"/>
      <c r="P2" s="32"/>
    </row>
    <row r="3" spans="1:16" ht="15">
      <c r="A3" s="27" t="s">
        <v>1</v>
      </c>
      <c r="B3" s="247" t="str">
        <f>IF(C$3&lt;0,"д.б. &gt;0","")</f>
        <v/>
      </c>
      <c r="C3" s="2">
        <v>1.4</v>
      </c>
      <c r="D3" s="29"/>
      <c r="E3" s="29"/>
      <c r="F3" s="29"/>
      <c r="G3" s="29"/>
      <c r="H3" s="29"/>
      <c r="I3" s="31"/>
      <c r="J3" s="247" t="str">
        <f>IF(K$3&lt;0,"д.б. &gt;0","")</f>
        <v/>
      </c>
      <c r="K3" s="2">
        <v>1.5</v>
      </c>
      <c r="L3" s="32"/>
      <c r="M3" s="32"/>
      <c r="N3" s="32"/>
      <c r="O3" s="32"/>
      <c r="P3" s="32"/>
    </row>
    <row r="4" spans="1:16" ht="15">
      <c r="A4" s="27"/>
      <c r="B4" s="247"/>
      <c r="C4" s="337"/>
      <c r="D4" s="29"/>
      <c r="E4" s="29"/>
      <c r="F4" s="29"/>
      <c r="G4" s="29"/>
      <c r="H4" s="29"/>
      <c r="I4" s="31"/>
      <c r="J4" s="247"/>
      <c r="K4" s="337"/>
      <c r="L4" s="32"/>
      <c r="M4" s="32"/>
      <c r="N4" s="32"/>
      <c r="O4" s="32"/>
      <c r="P4" s="32"/>
    </row>
    <row r="5" spans="1:16" ht="15">
      <c r="A5" s="34"/>
      <c r="B5" s="247"/>
      <c r="C5" s="328"/>
      <c r="D5" s="35"/>
      <c r="E5" s="35"/>
      <c r="F5" s="35"/>
      <c r="G5" s="35"/>
      <c r="H5" s="35"/>
      <c r="I5" s="37"/>
      <c r="J5" s="247"/>
      <c r="K5" s="35"/>
      <c r="L5" s="32"/>
      <c r="M5" s="32"/>
      <c r="N5" s="32"/>
      <c r="O5" s="32"/>
      <c r="P5" s="32"/>
    </row>
    <row r="6" spans="1:16" ht="15">
      <c r="A6" s="38" t="s">
        <v>2</v>
      </c>
      <c r="B6" s="247" t="str">
        <f>IF(C$6&lt;0,"д.б. &gt;=0","")</f>
        <v/>
      </c>
      <c r="C6" s="4">
        <v>6</v>
      </c>
      <c r="D6" s="39"/>
      <c r="E6" s="39"/>
      <c r="F6" s="39"/>
      <c r="G6" s="39"/>
      <c r="H6" s="39"/>
      <c r="I6" s="41"/>
      <c r="J6" s="247" t="str">
        <f>IF(K$6&lt;0,"д.б. &gt;=0","")</f>
        <v/>
      </c>
      <c r="K6" s="5">
        <v>5</v>
      </c>
      <c r="L6" s="32"/>
      <c r="M6" s="32"/>
      <c r="N6" s="32"/>
      <c r="O6" s="32"/>
      <c r="P6" s="32"/>
    </row>
    <row r="7" spans="1:16" ht="15">
      <c r="A7" s="38" t="s">
        <v>3</v>
      </c>
      <c r="B7" s="248" t="str">
        <f>IF(AND(C$6=0,C$7&lt;&gt;0),"д.б. =0","")</f>
        <v/>
      </c>
      <c r="C7" s="6">
        <v>0.02</v>
      </c>
      <c r="D7" s="39"/>
      <c r="E7" s="39"/>
      <c r="F7" s="39"/>
      <c r="G7" s="39"/>
      <c r="H7" s="39"/>
      <c r="I7" s="41"/>
      <c r="J7" s="248" t="str">
        <f>IF(AND(K$6=0,K$7&lt;&gt;0),"д.б. =0","")</f>
        <v/>
      </c>
      <c r="K7" s="6">
        <v>0.02</v>
      </c>
      <c r="L7" s="32"/>
      <c r="M7" s="32"/>
      <c r="N7" s="32"/>
      <c r="O7" s="32"/>
      <c r="P7" s="32"/>
    </row>
    <row r="8" spans="1:16" ht="15">
      <c r="A8" s="34"/>
      <c r="B8" s="246" t="str">
        <f>IF(OR(C$6=1,C$6&lt;0,C$9=1,C$9&lt;0,C$12=1,C$12&lt;0,C$15&lt;0,AND(C$6&gt;0,B$18&gt;=C$6),AND(C$9&gt;0,B$18&gt;=C$9),AND(C$12&gt;0,B$18&gt;=C$12),AND(C$6&gt;0,F$18&gt;=C$6),AND(C$9&gt;0,F$18&gt;=C$9),AND(C$12&gt;0,F$18&gt;=C$12),AND(C$6&gt;1,C$9&gt;1,C$6&gt;=C$9),AND(C$6&gt;1,C$12&gt;1,C$6&gt;=C$12),AND(C$9&gt;1,C$12&gt;1,C$9&gt;=C$12),AND(C$6&gt;1,C$15&gt;0,C$6&gt;C$15),AND(C$9&gt;1,C$15&gt;0,C$9&gt;C$15),AND(C$12&gt;1,C$15&gt;0,C$12&gt;C$15)),"НЕВЕРНО ЗАДАНЫ №№ колен в настройках","")</f>
        <v/>
      </c>
      <c r="C8" s="329"/>
      <c r="D8" s="35"/>
      <c r="E8" s="35"/>
      <c r="F8" s="35"/>
      <c r="G8" s="35"/>
      <c r="H8" s="35"/>
      <c r="I8" s="37"/>
      <c r="J8" s="246" t="str">
        <f>IF(OR(K$6=1,K$6&lt;0,K$9=1,K$9&lt;0,K$12=1,K$12&lt;0,K$15&lt;0,AND(K$6&gt;0,J$18&gt;=K$6),AND(K$9&gt;0,J$18&gt;=K$9),AND(K$12&gt;0,J$18&gt;=K$12),AND(K$6&gt;0,N$18&gt;=K$6),AND(K$9&gt;0,N$18&gt;=K$9),AND(K$12&gt;0,N$18&gt;=K$12),AND(K$6&gt;1,K$9&gt;1,K$6&gt;=K$9),AND(K$6&gt;1,K$12&gt;1,K$6&gt;=K$12),AND(K$9&gt;1,K$12&gt;1,K$9&gt;=K$12),AND(K$6&gt;1,K$15&gt;0,K$6&gt;K$15),AND(K$9&gt;1,K$15&gt;0,K$9&gt;K$15),AND(K$12&gt;1,K$15&gt;0,K$12&gt;K$15)),"НЕВЕРНО ЗАДАНЫ №№ колен в настройках","")</f>
        <v/>
      </c>
      <c r="K8" s="97"/>
      <c r="L8" s="32"/>
      <c r="M8" s="32"/>
      <c r="N8" s="32"/>
      <c r="O8" s="32"/>
      <c r="P8" s="32"/>
    </row>
    <row r="9" spans="1:16" ht="15">
      <c r="A9" s="47" t="s">
        <v>4</v>
      </c>
      <c r="B9" s="247" t="str">
        <f>IF(C$9&lt;0,"д.б. &gt;=0","")</f>
        <v/>
      </c>
      <c r="C9" s="24">
        <v>11</v>
      </c>
      <c r="D9" s="268"/>
      <c r="E9" s="268"/>
      <c r="F9" s="268"/>
      <c r="G9" s="268"/>
      <c r="H9" s="268"/>
      <c r="I9" s="269"/>
      <c r="J9" s="247" t="str">
        <f>IF(K$9&lt;0,"д.б. &gt;=0","")</f>
        <v/>
      </c>
      <c r="K9" s="25">
        <v>10</v>
      </c>
      <c r="L9" s="32"/>
      <c r="M9" s="32"/>
      <c r="N9" s="32"/>
      <c r="O9" s="32"/>
      <c r="P9" s="32"/>
    </row>
    <row r="10" spans="1:16" ht="15">
      <c r="A10" s="47" t="s">
        <v>5</v>
      </c>
      <c r="B10" s="248" t="str">
        <f>IF(AND(C$9=0,C$10&lt;&gt;0),"д.б. =0","")</f>
        <v/>
      </c>
      <c r="C10" s="26">
        <v>-0.05</v>
      </c>
      <c r="D10" s="268"/>
      <c r="E10" s="268"/>
      <c r="F10" s="268"/>
      <c r="G10" s="268"/>
      <c r="H10" s="268"/>
      <c r="I10" s="269"/>
      <c r="J10" s="248" t="str">
        <f>IF(AND(K$9=0,K$10&lt;&gt;0),"д.б. =0","")</f>
        <v/>
      </c>
      <c r="K10" s="26">
        <v>-0.05</v>
      </c>
      <c r="L10" s="32"/>
      <c r="M10" s="32"/>
      <c r="N10" s="32"/>
      <c r="O10" s="32"/>
      <c r="P10" s="32"/>
    </row>
    <row r="11" spans="1:16" ht="15">
      <c r="A11" s="250"/>
      <c r="B11" s="248"/>
      <c r="C11" s="338"/>
      <c r="D11" s="268"/>
      <c r="E11" s="268"/>
      <c r="F11" s="268"/>
      <c r="G11" s="268"/>
      <c r="H11" s="268"/>
      <c r="I11" s="269"/>
      <c r="J11" s="248"/>
      <c r="K11" s="339"/>
      <c r="L11" s="32"/>
      <c r="M11" s="32"/>
      <c r="N11" s="32"/>
      <c r="O11" s="32"/>
      <c r="P11" s="32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268"/>
      <c r="E12" s="268"/>
      <c r="F12" s="268"/>
      <c r="G12" s="268"/>
      <c r="H12" s="268"/>
      <c r="I12" s="269"/>
      <c r="J12" s="248" t="str">
        <f>IF(K$12&lt;0,"д.б. &gt;=0","")</f>
        <v/>
      </c>
      <c r="K12" s="81">
        <v>0</v>
      </c>
      <c r="L12" s="32"/>
      <c r="M12" s="32"/>
      <c r="N12" s="32"/>
      <c r="O12" s="32"/>
      <c r="P12" s="32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268"/>
      <c r="E13" s="268"/>
      <c r="F13" s="268"/>
      <c r="G13" s="268"/>
      <c r="H13" s="268"/>
      <c r="I13" s="269"/>
      <c r="J13" s="248" t="str">
        <f>IF(AND(K$12=0,K$13&lt;&gt;0),"д.б. =0","")</f>
        <v/>
      </c>
      <c r="K13" s="320">
        <v>0</v>
      </c>
      <c r="L13" s="32"/>
      <c r="M13" s="32"/>
      <c r="N13" s="32"/>
      <c r="O13" s="32"/>
      <c r="P13" s="32"/>
    </row>
    <row r="14" spans="1:16" ht="15">
      <c r="A14" s="250"/>
      <c r="B14" s="248"/>
      <c r="C14" s="338"/>
      <c r="D14" s="268"/>
      <c r="E14" s="268"/>
      <c r="F14" s="268"/>
      <c r="G14" s="268" t="s">
        <v>11</v>
      </c>
      <c r="H14" s="268"/>
      <c r="I14" s="269"/>
      <c r="J14" s="248"/>
      <c r="K14" s="339"/>
      <c r="L14" s="32"/>
      <c r="M14" s="32"/>
      <c r="N14" s="32"/>
      <c r="O14" s="32"/>
      <c r="P14" s="32"/>
    </row>
    <row r="15" spans="1:16" ht="15">
      <c r="A15" s="27" t="s">
        <v>83</v>
      </c>
      <c r="B15" s="247" t="str">
        <f>IF(C$15&lt;0,"д.б. &gt;=0","")</f>
        <v/>
      </c>
      <c r="C15" s="233">
        <v>15</v>
      </c>
      <c r="D15" s="268"/>
      <c r="E15" s="268"/>
      <c r="F15" s="268"/>
      <c r="G15" s="268"/>
      <c r="H15" s="268"/>
      <c r="I15" s="269"/>
      <c r="J15" s="247" t="str">
        <f>IF(K$15&lt;0,"д.б. &gt;=0","")</f>
        <v/>
      </c>
      <c r="K15" s="249">
        <v>12</v>
      </c>
      <c r="L15" s="32"/>
      <c r="M15" s="32"/>
      <c r="N15" s="32"/>
      <c r="O15" s="32"/>
      <c r="P15" s="32"/>
    </row>
    <row r="16" spans="1:16" ht="15">
      <c r="A16" s="38" t="s">
        <v>86</v>
      </c>
      <c r="B16" s="248" t="str">
        <f>IF(C$16&lt;0,"д.б. &gt;=0","")</f>
        <v/>
      </c>
      <c r="C16" s="4">
        <v>110</v>
      </c>
      <c r="D16" s="39"/>
      <c r="E16" s="39"/>
      <c r="F16" s="39"/>
      <c r="G16" s="39"/>
      <c r="H16" s="39"/>
      <c r="I16" s="41"/>
      <c r="J16" s="247" t="str">
        <f>IF(K$16&lt;0,"д.б. &gt;=0","")</f>
        <v/>
      </c>
      <c r="K16" s="86">
        <v>200</v>
      </c>
      <c r="L16" s="32"/>
      <c r="M16" s="32"/>
      <c r="N16" s="32"/>
      <c r="O16" s="32"/>
      <c r="P16" s="32"/>
    </row>
    <row r="17" spans="1:16" ht="15.75" thickBot="1">
      <c r="A17" s="32"/>
      <c r="B17" s="32"/>
      <c r="C17" s="32"/>
      <c r="D17" s="32"/>
      <c r="E17" s="32"/>
      <c r="F17" s="32"/>
      <c r="G17" s="32"/>
      <c r="H17" s="32"/>
      <c r="I17" s="56"/>
      <c r="J17" s="32"/>
      <c r="K17" s="32"/>
      <c r="L17" s="32"/>
      <c r="M17" s="32"/>
      <c r="N17" s="32"/>
      <c r="O17" s="32"/>
      <c r="P17" s="32"/>
    </row>
    <row r="18" spans="1:16" ht="15.75" thickBot="1">
      <c r="A18" s="270" t="s">
        <v>6</v>
      </c>
      <c r="B18" s="397">
        <v>3</v>
      </c>
      <c r="C18" s="398"/>
      <c r="D18" s="399"/>
      <c r="E18" s="271"/>
      <c r="F18" s="394">
        <v>2</v>
      </c>
      <c r="G18" s="394"/>
      <c r="H18" s="394"/>
      <c r="I18" s="272"/>
      <c r="J18" s="395">
        <v>3</v>
      </c>
      <c r="K18" s="395"/>
      <c r="L18" s="395"/>
      <c r="M18" s="271"/>
      <c r="N18" s="395">
        <v>2</v>
      </c>
      <c r="O18" s="395"/>
      <c r="P18" s="396"/>
    </row>
    <row r="19" spans="1:16" ht="15.75" thickBot="1">
      <c r="A19" s="57" t="s">
        <v>7</v>
      </c>
      <c r="B19" s="58" t="s">
        <v>8</v>
      </c>
      <c r="C19" s="59" t="s">
        <v>9</v>
      </c>
      <c r="D19" s="60" t="s">
        <v>10</v>
      </c>
      <c r="E19" s="273"/>
      <c r="F19" s="62" t="s">
        <v>8</v>
      </c>
      <c r="G19" s="59" t="s">
        <v>9</v>
      </c>
      <c r="H19" s="60" t="s">
        <v>10</v>
      </c>
      <c r="I19" s="63"/>
      <c r="J19" s="64" t="s">
        <v>8</v>
      </c>
      <c r="K19" s="59" t="s">
        <v>9</v>
      </c>
      <c r="L19" s="60" t="s">
        <v>10</v>
      </c>
      <c r="M19" s="273"/>
      <c r="N19" s="62" t="s">
        <v>8</v>
      </c>
      <c r="O19" s="59" t="s">
        <v>9</v>
      </c>
      <c r="P19" s="60" t="s">
        <v>10</v>
      </c>
    </row>
    <row r="20" spans="1:16" ht="15">
      <c r="A20" s="66"/>
      <c r="B20" s="67"/>
      <c r="C20" s="68"/>
      <c r="D20" s="69"/>
      <c r="E20" s="274"/>
      <c r="F20" s="71"/>
      <c r="G20" s="68"/>
      <c r="H20" s="69"/>
      <c r="I20" s="72"/>
      <c r="J20" s="73"/>
      <c r="K20" s="68"/>
      <c r="L20" s="69"/>
      <c r="M20" s="274"/>
      <c r="N20" s="71"/>
      <c r="O20" s="68"/>
      <c r="P20" s="69"/>
    </row>
    <row r="21" spans="1:16" ht="15">
      <c r="A21" s="75">
        <v>1</v>
      </c>
      <c r="B21" s="7">
        <f>IF(($A21&lt;B$18),1,IF(AND($A21&gt;$C$15,$C$15&gt;0),B20,IF(AND($A21&gt;=$C$12,$C$12&gt;0),ROUND(B20+$C$13,4),IF(AND($A21&gt;=$C$9,$C$9&gt;0),ROUND(B20+$C$10,4),IF(AND($A21&gt;=$C$6,$C$6&gt;0),ROUND(B20+$C$7,4),$C$3)))))</f>
        <v>1</v>
      </c>
      <c r="C21" s="110">
        <f t="shared" ref="C21:C40" si="0">IF($A21&lt;B$18, $C$2, IF($C$1=0,IF($C$16&gt;0,IF($C$2*$C$16&lt;ROUND(C20*B21, 3),$C$2*$C$16,ROUND(C20*B21, 3)),ROUND(C20*B21, 3)),IF($C$16&gt;0,IF($C$2*$C$16&lt;ROUND($C$2*B21, 3),$C$2*$C$16,ROUND($C$2*B21, 3)),ROUND($C$2*B21, 3))))</f>
        <v>0.01</v>
      </c>
      <c r="D21" s="8">
        <f>C21</f>
        <v>0.01</v>
      </c>
      <c r="E21" s="9"/>
      <c r="F21" s="10">
        <f>IF(($A21&lt;F$18),1,IF(AND($A21&gt;$C$15,$C$15&gt;0),F20,IF(AND($A21&gt;=$C$12,$C$12&gt;0),ROUND(F20+$C$13,4),IF(AND($A21&gt;=$C$9,$C$9&gt;0),ROUND(F20+$C$10,4),IF(AND($A21&gt;=$C$6,$C$6&gt;0),ROUND(F20+$C$7,4),$C$3)))))</f>
        <v>1</v>
      </c>
      <c r="G21" s="110">
        <f t="shared" ref="G21:G40" si="1">IF($A21&lt;F$18, $C$2, IF($C$1=0,IF($C$16&gt;0,IF($C$2*$C$16&lt;ROUND(G20*F21, 3),$C$2*$C$16,ROUND(G20*F21, 3)),ROUND(G20*F21, 3)),IF($C$16&gt;0,IF($C$2*$C$16&lt;ROUND($C$2*F21, 3),$C$2*$C$16,ROUND($C$2*F21, 3)),ROUND($C$2*F21, 3))))</f>
        <v>0.01</v>
      </c>
      <c r="H21" s="8">
        <f>G21</f>
        <v>0.01</v>
      </c>
      <c r="I21" s="11"/>
      <c r="J21" s="10">
        <f>IF(($A21&lt;J$18),1,IF(AND($A21&gt;$K$15,$K$15&gt;0),J20,IF(AND($A21&gt;=$K$12,$K$12&gt;0),ROUND(J20+$K$13,4),IF(AND($A21&gt;=$K$9,$K$9&gt;0),ROUND(J20+$K$10,4),IF(AND($A21&gt;=$K$6,$K$6&gt;0),ROUND(J20+$K$7,4),$K$3)))))</f>
        <v>1</v>
      </c>
      <c r="K21" s="110">
        <f t="shared" ref="K21:K40" si="2">IF($A21&lt;J$18, $K$2, IF($K$1=0,IF($K$16&gt;0,IF($K$2*$K$16&lt;ROUND(K20*J21, 3),$K$2*$K$16,ROUND(K20*J21, 3)),ROUND(K20*J21, 3)),IF($K$16&gt;0,IF($K$2*$K$16&lt;ROUND($K$2*J21, 3),$K$2*$K$16,ROUND($K$2*J21, 3)),ROUND($K$2*J21, 3))))</f>
        <v>0.01</v>
      </c>
      <c r="L21" s="8">
        <f>K21</f>
        <v>0.01</v>
      </c>
      <c r="M21" s="9"/>
      <c r="N21" s="10">
        <f>IF(($A21&lt;N$18),1,IF(AND($A21&gt;$K$15,$K$15&gt;0),N20,IF(AND($A21&gt;=$K$12,$K$12&gt;0),ROUND(N20+$K$13,4),IF(AND($A21&gt;=$K$9,$K$9&gt;0),ROUND(N20+$K$10,4),IF(AND($A21&gt;=$K$6,$K$6&gt;0),ROUND(N20+$K$7,4),$K$3)))))</f>
        <v>1</v>
      </c>
      <c r="O21" s="110">
        <f t="shared" ref="O21:O40" si="3">IF($A21&lt;N$18, $K$2, IF($K$1=0,IF($K$16&gt;0,IF($K$2*$K$16&lt;ROUND(O20*N21, 3),$K$2*$K$16,ROUND(O20*N21, 3)),ROUND(O20*N21, 3)),IF($K$16&gt;0,IF($K$2*$K$16&lt;ROUND($K$2*N21, 3),$K$2*$K$16,ROUND($K$2*N21, 3)),ROUND($K$2*N21, 3))))</f>
        <v>0.01</v>
      </c>
      <c r="P21" s="8">
        <f>O21</f>
        <v>0.01</v>
      </c>
    </row>
    <row r="22" spans="1:16" ht="15">
      <c r="A22" s="75">
        <v>2</v>
      </c>
      <c r="B22" s="7">
        <f t="shared" ref="B22:B40" si="4">IF(($A22&lt;B$18),1,IF(AND($A22&gt;$C$15,$C$15&gt;0),B21,IF(AND($A22&gt;=$C$12,$C$12&gt;0),ROUND(B21+$C$13,4),IF(AND($A22&gt;=$C$9,$C$9&gt;0),ROUND(B21+$C$10,4),IF(AND($A22&gt;=$C$6,$C$6&gt;0),ROUND(B21+$C$7,4),$C$3)))))</f>
        <v>1</v>
      </c>
      <c r="C22" s="110">
        <f t="shared" si="0"/>
        <v>0.01</v>
      </c>
      <c r="D22" s="8">
        <f>D21+ROUND(C22,2)</f>
        <v>0.02</v>
      </c>
      <c r="E22" s="9"/>
      <c r="F22" s="10">
        <f t="shared" ref="F22:F40" si="5">IF(($A22&lt;F$18),1,IF(AND($A22&gt;$C$15,$C$15&gt;0),F21,IF(AND($A22&gt;=$C$12,$C$12&gt;0),ROUND(F21+$C$13,4),IF(AND($A22&gt;=$C$9,$C$9&gt;0),ROUND(F21+$C$10,4),IF(AND($A22&gt;=$C$6,$C$6&gt;0),ROUND(F21+$C$7,4),$C$3)))))</f>
        <v>1.4</v>
      </c>
      <c r="G22" s="110">
        <f t="shared" si="1"/>
        <v>1.4E-2</v>
      </c>
      <c r="H22" s="8">
        <f t="shared" ref="H22:H40" si="6">H21+ROUND(G22,2)</f>
        <v>0.02</v>
      </c>
      <c r="I22" s="11"/>
      <c r="J22" s="12">
        <f t="shared" ref="J22:J40" si="7">IF(($A22&lt;J$18),1,IF(AND($A22&gt;$K$15,$K$15&gt;0),J21,IF(AND($A22&gt;=$K$12,$K$12&gt;0),ROUND(J21+$K$13,4),IF(AND($A22&gt;=$K$9,$K$9&gt;0),ROUND(J21+$K$10,4),IF(AND($A22&gt;=$K$6,$K$6&gt;0),ROUND(J21+$K$7,4),$K$3)))))</f>
        <v>1</v>
      </c>
      <c r="K22" s="110">
        <f t="shared" si="2"/>
        <v>0.01</v>
      </c>
      <c r="L22" s="8">
        <f t="shared" ref="L22:L40" si="8">L21+ROUND(K22,2)</f>
        <v>0.02</v>
      </c>
      <c r="M22" s="9"/>
      <c r="N22" s="10">
        <f t="shared" ref="N22:N40" si="9">IF(($A22&lt;N$18),1,IF(AND($A22&gt;$K$15,$K$15&gt;0),N21,IF(AND($A22&gt;=$K$12,$K$12&gt;0),ROUND(N21+$K$13,4),IF(AND($A22&gt;=$K$9,$K$9&gt;0),ROUND(N21+$K$10,4),IF(AND($A22&gt;=$K$6,$K$6&gt;0),ROUND(N21+$K$7,4),$K$3)))))</f>
        <v>1.5</v>
      </c>
      <c r="O22" s="110">
        <f t="shared" si="3"/>
        <v>1.4999999999999999E-2</v>
      </c>
      <c r="P22" s="8">
        <f t="shared" ref="P22:P40" si="10">P21+ROUND(O22,2)</f>
        <v>0.03</v>
      </c>
    </row>
    <row r="23" spans="1:16" ht="15">
      <c r="A23" s="75">
        <v>3</v>
      </c>
      <c r="B23" s="7">
        <f t="shared" si="4"/>
        <v>1.4</v>
      </c>
      <c r="C23" s="110">
        <f t="shared" si="0"/>
        <v>1.4E-2</v>
      </c>
      <c r="D23" s="8">
        <f t="shared" ref="D23:D40" si="11">D22+ROUND(C23,2)</f>
        <v>0.03</v>
      </c>
      <c r="E23" s="9"/>
      <c r="F23" s="10">
        <f t="shared" si="5"/>
        <v>1.4</v>
      </c>
      <c r="G23" s="110">
        <f t="shared" si="1"/>
        <v>0.02</v>
      </c>
      <c r="H23" s="8">
        <f t="shared" si="6"/>
        <v>0.04</v>
      </c>
      <c r="I23" s="11"/>
      <c r="J23" s="12">
        <f t="shared" si="7"/>
        <v>1.5</v>
      </c>
      <c r="K23" s="110">
        <f t="shared" si="2"/>
        <v>1.4999999999999999E-2</v>
      </c>
      <c r="L23" s="8">
        <f t="shared" si="8"/>
        <v>0.04</v>
      </c>
      <c r="M23" s="9"/>
      <c r="N23" s="10">
        <f t="shared" si="9"/>
        <v>1.5</v>
      </c>
      <c r="O23" s="110">
        <f t="shared" si="3"/>
        <v>2.3E-2</v>
      </c>
      <c r="P23" s="8">
        <f t="shared" si="10"/>
        <v>0.05</v>
      </c>
    </row>
    <row r="24" spans="1:16" ht="15">
      <c r="A24" s="75">
        <v>4</v>
      </c>
      <c r="B24" s="7">
        <f t="shared" si="4"/>
        <v>1.4</v>
      </c>
      <c r="C24" s="110">
        <f t="shared" si="0"/>
        <v>0.02</v>
      </c>
      <c r="D24" s="8">
        <f t="shared" si="11"/>
        <v>0.05</v>
      </c>
      <c r="E24" s="9"/>
      <c r="F24" s="10">
        <f t="shared" si="5"/>
        <v>1.4</v>
      </c>
      <c r="G24" s="110">
        <f t="shared" si="1"/>
        <v>2.8000000000000001E-2</v>
      </c>
      <c r="H24" s="8">
        <f t="shared" si="6"/>
        <v>7.0000000000000007E-2</v>
      </c>
      <c r="I24" s="11"/>
      <c r="J24" s="12">
        <f t="shared" si="7"/>
        <v>1.5</v>
      </c>
      <c r="K24" s="110">
        <f t="shared" si="2"/>
        <v>2.3E-2</v>
      </c>
      <c r="L24" s="8">
        <f t="shared" si="8"/>
        <v>0.06</v>
      </c>
      <c r="M24" s="9"/>
      <c r="N24" s="10">
        <f t="shared" si="9"/>
        <v>1.5</v>
      </c>
      <c r="O24" s="110">
        <f t="shared" si="3"/>
        <v>3.5000000000000003E-2</v>
      </c>
      <c r="P24" s="8">
        <f t="shared" si="10"/>
        <v>0.09</v>
      </c>
    </row>
    <row r="25" spans="1:16" ht="15">
      <c r="A25" s="75">
        <v>5</v>
      </c>
      <c r="B25" s="13">
        <f t="shared" si="4"/>
        <v>1.4</v>
      </c>
      <c r="C25" s="14">
        <f t="shared" si="0"/>
        <v>2.8000000000000001E-2</v>
      </c>
      <c r="D25" s="15">
        <f t="shared" si="11"/>
        <v>0.08</v>
      </c>
      <c r="E25" s="9"/>
      <c r="F25" s="16">
        <f t="shared" si="5"/>
        <v>1.4</v>
      </c>
      <c r="G25" s="14">
        <f t="shared" si="1"/>
        <v>3.9E-2</v>
      </c>
      <c r="H25" s="15">
        <f t="shared" si="6"/>
        <v>0.11000000000000001</v>
      </c>
      <c r="I25" s="11"/>
      <c r="J25" s="16">
        <f t="shared" si="7"/>
        <v>1.52</v>
      </c>
      <c r="K25" s="14">
        <f t="shared" si="2"/>
        <v>3.5000000000000003E-2</v>
      </c>
      <c r="L25" s="15">
        <f t="shared" si="8"/>
        <v>0.1</v>
      </c>
      <c r="M25" s="9"/>
      <c r="N25" s="16">
        <f t="shared" si="9"/>
        <v>1.52</v>
      </c>
      <c r="O25" s="14">
        <f t="shared" si="3"/>
        <v>5.2999999999999999E-2</v>
      </c>
      <c r="P25" s="15">
        <f t="shared" si="10"/>
        <v>0.14000000000000001</v>
      </c>
    </row>
    <row r="26" spans="1:16" ht="15">
      <c r="A26" s="75">
        <v>6</v>
      </c>
      <c r="B26" s="7">
        <f t="shared" si="4"/>
        <v>1.42</v>
      </c>
      <c r="C26" s="110">
        <f t="shared" si="0"/>
        <v>0.04</v>
      </c>
      <c r="D26" s="8">
        <f t="shared" si="11"/>
        <v>0.12</v>
      </c>
      <c r="E26" s="9"/>
      <c r="F26" s="10">
        <f t="shared" si="5"/>
        <v>1.42</v>
      </c>
      <c r="G26" s="110">
        <f t="shared" si="1"/>
        <v>5.5E-2</v>
      </c>
      <c r="H26" s="8">
        <f t="shared" si="6"/>
        <v>0.17</v>
      </c>
      <c r="I26" s="11"/>
      <c r="J26" s="12">
        <f t="shared" si="7"/>
        <v>1.54</v>
      </c>
      <c r="K26" s="110">
        <f t="shared" si="2"/>
        <v>5.3999999999999999E-2</v>
      </c>
      <c r="L26" s="8">
        <f t="shared" si="8"/>
        <v>0.15000000000000002</v>
      </c>
      <c r="M26" s="9"/>
      <c r="N26" s="10">
        <f t="shared" si="9"/>
        <v>1.54</v>
      </c>
      <c r="O26" s="110">
        <f t="shared" si="3"/>
        <v>8.2000000000000003E-2</v>
      </c>
      <c r="P26" s="8">
        <f t="shared" si="10"/>
        <v>0.22000000000000003</v>
      </c>
    </row>
    <row r="27" spans="1:16" ht="15">
      <c r="A27" s="75">
        <v>7</v>
      </c>
      <c r="B27" s="7">
        <f t="shared" si="4"/>
        <v>1.44</v>
      </c>
      <c r="C27" s="110">
        <f t="shared" si="0"/>
        <v>5.8000000000000003E-2</v>
      </c>
      <c r="D27" s="8">
        <f t="shared" si="11"/>
        <v>0.18</v>
      </c>
      <c r="E27" s="9"/>
      <c r="F27" s="10">
        <f t="shared" si="5"/>
        <v>1.44</v>
      </c>
      <c r="G27" s="110">
        <f t="shared" si="1"/>
        <v>7.9000000000000001E-2</v>
      </c>
      <c r="H27" s="8">
        <f t="shared" si="6"/>
        <v>0.25</v>
      </c>
      <c r="I27" s="11"/>
      <c r="J27" s="12">
        <f t="shared" si="7"/>
        <v>1.56</v>
      </c>
      <c r="K27" s="110">
        <f t="shared" si="2"/>
        <v>8.4000000000000005E-2</v>
      </c>
      <c r="L27" s="8">
        <f t="shared" si="8"/>
        <v>0.23000000000000004</v>
      </c>
      <c r="M27" s="9"/>
      <c r="N27" s="10">
        <f t="shared" si="9"/>
        <v>1.56</v>
      </c>
      <c r="O27" s="110">
        <f t="shared" si="3"/>
        <v>0.128</v>
      </c>
      <c r="P27" s="8">
        <f t="shared" si="10"/>
        <v>0.35000000000000003</v>
      </c>
    </row>
    <row r="28" spans="1:16" ht="15">
      <c r="A28" s="75">
        <v>8</v>
      </c>
      <c r="B28" s="7">
        <f t="shared" si="4"/>
        <v>1.46</v>
      </c>
      <c r="C28" s="110">
        <f t="shared" si="0"/>
        <v>8.5000000000000006E-2</v>
      </c>
      <c r="D28" s="8">
        <f t="shared" si="11"/>
        <v>0.27</v>
      </c>
      <c r="E28" s="9"/>
      <c r="F28" s="10">
        <f t="shared" si="5"/>
        <v>1.46</v>
      </c>
      <c r="G28" s="110">
        <f t="shared" si="1"/>
        <v>0.115</v>
      </c>
      <c r="H28" s="8">
        <f t="shared" si="6"/>
        <v>0.37</v>
      </c>
      <c r="I28" s="11"/>
      <c r="J28" s="12">
        <f t="shared" si="7"/>
        <v>1.58</v>
      </c>
      <c r="K28" s="110">
        <f t="shared" si="2"/>
        <v>0.13300000000000001</v>
      </c>
      <c r="L28" s="8">
        <f t="shared" si="8"/>
        <v>0.36000000000000004</v>
      </c>
      <c r="M28" s="9"/>
      <c r="N28" s="10">
        <f t="shared" si="9"/>
        <v>1.58</v>
      </c>
      <c r="O28" s="110">
        <f t="shared" si="3"/>
        <v>0.20200000000000001</v>
      </c>
      <c r="P28" s="8">
        <f t="shared" si="10"/>
        <v>0.55000000000000004</v>
      </c>
    </row>
    <row r="29" spans="1:16" ht="15">
      <c r="A29" s="75">
        <v>9</v>
      </c>
      <c r="B29" s="7">
        <f t="shared" si="4"/>
        <v>1.48</v>
      </c>
      <c r="C29" s="110">
        <f t="shared" si="0"/>
        <v>0.126</v>
      </c>
      <c r="D29" s="8">
        <f t="shared" si="11"/>
        <v>0.4</v>
      </c>
      <c r="E29" s="9"/>
      <c r="F29" s="10">
        <f t="shared" si="5"/>
        <v>1.48</v>
      </c>
      <c r="G29" s="110">
        <f t="shared" si="1"/>
        <v>0.17</v>
      </c>
      <c r="H29" s="8">
        <f t="shared" si="6"/>
        <v>0.54</v>
      </c>
      <c r="I29" s="11"/>
      <c r="J29" s="12">
        <f t="shared" si="7"/>
        <v>1.6</v>
      </c>
      <c r="K29" s="110">
        <f t="shared" si="2"/>
        <v>0.21299999999999999</v>
      </c>
      <c r="L29" s="8">
        <f t="shared" si="8"/>
        <v>0.57000000000000006</v>
      </c>
      <c r="M29" s="9"/>
      <c r="N29" s="10">
        <f t="shared" si="9"/>
        <v>1.6</v>
      </c>
      <c r="O29" s="110">
        <f t="shared" si="3"/>
        <v>0.32300000000000001</v>
      </c>
      <c r="P29" s="8">
        <f t="shared" si="10"/>
        <v>0.87000000000000011</v>
      </c>
    </row>
    <row r="30" spans="1:16" ht="15">
      <c r="A30" s="75">
        <v>10</v>
      </c>
      <c r="B30" s="13">
        <f t="shared" si="4"/>
        <v>1.5</v>
      </c>
      <c r="C30" s="14">
        <f t="shared" si="0"/>
        <v>0.189</v>
      </c>
      <c r="D30" s="15">
        <f t="shared" si="11"/>
        <v>0.59000000000000008</v>
      </c>
      <c r="E30" s="9"/>
      <c r="F30" s="16">
        <f t="shared" si="5"/>
        <v>1.5</v>
      </c>
      <c r="G30" s="14">
        <f t="shared" si="1"/>
        <v>0.255</v>
      </c>
      <c r="H30" s="15">
        <f t="shared" si="6"/>
        <v>0.8</v>
      </c>
      <c r="I30" s="11"/>
      <c r="J30" s="16">
        <f t="shared" si="7"/>
        <v>1.55</v>
      </c>
      <c r="K30" s="14">
        <f t="shared" si="2"/>
        <v>0.33</v>
      </c>
      <c r="L30" s="15">
        <f t="shared" si="8"/>
        <v>0.90000000000000013</v>
      </c>
      <c r="M30" s="9"/>
      <c r="N30" s="16">
        <f t="shared" si="9"/>
        <v>1.55</v>
      </c>
      <c r="O30" s="14">
        <f t="shared" si="3"/>
        <v>0.501</v>
      </c>
      <c r="P30" s="15">
        <f t="shared" si="10"/>
        <v>1.37</v>
      </c>
    </row>
    <row r="31" spans="1:16" ht="15">
      <c r="A31" s="75">
        <v>11</v>
      </c>
      <c r="B31" s="7">
        <f t="shared" si="4"/>
        <v>1.45</v>
      </c>
      <c r="C31" s="110">
        <f t="shared" si="0"/>
        <v>0.27400000000000002</v>
      </c>
      <c r="D31" s="8">
        <f t="shared" si="11"/>
        <v>0.8600000000000001</v>
      </c>
      <c r="E31" s="9"/>
      <c r="F31" s="10">
        <f t="shared" si="5"/>
        <v>1.45</v>
      </c>
      <c r="G31" s="110">
        <f t="shared" si="1"/>
        <v>0.37</v>
      </c>
      <c r="H31" s="8">
        <f t="shared" si="6"/>
        <v>1.17</v>
      </c>
      <c r="I31" s="11"/>
      <c r="J31" s="12">
        <f t="shared" si="7"/>
        <v>1.5</v>
      </c>
      <c r="K31" s="110">
        <f t="shared" si="2"/>
        <v>0.495</v>
      </c>
      <c r="L31" s="8">
        <f t="shared" si="8"/>
        <v>1.4000000000000001</v>
      </c>
      <c r="M31" s="9"/>
      <c r="N31" s="10">
        <f t="shared" si="9"/>
        <v>1.5</v>
      </c>
      <c r="O31" s="110">
        <f t="shared" si="3"/>
        <v>0.752</v>
      </c>
      <c r="P31" s="8">
        <f t="shared" si="10"/>
        <v>2.12</v>
      </c>
    </row>
    <row r="32" spans="1:16" ht="15">
      <c r="A32" s="75">
        <v>12</v>
      </c>
      <c r="B32" s="7">
        <f t="shared" si="4"/>
        <v>1.4</v>
      </c>
      <c r="C32" s="110">
        <f t="shared" si="0"/>
        <v>0.38400000000000001</v>
      </c>
      <c r="D32" s="8">
        <f t="shared" si="11"/>
        <v>1.2400000000000002</v>
      </c>
      <c r="E32" s="9"/>
      <c r="F32" s="10">
        <f t="shared" si="5"/>
        <v>1.4</v>
      </c>
      <c r="G32" s="110">
        <f t="shared" si="1"/>
        <v>0.51800000000000002</v>
      </c>
      <c r="H32" s="8">
        <f t="shared" si="6"/>
        <v>1.69</v>
      </c>
      <c r="I32" s="11"/>
      <c r="J32" s="12">
        <f t="shared" si="7"/>
        <v>1.45</v>
      </c>
      <c r="K32" s="110">
        <f t="shared" si="2"/>
        <v>0.71799999999999997</v>
      </c>
      <c r="L32" s="8">
        <f t="shared" si="8"/>
        <v>2.12</v>
      </c>
      <c r="M32" s="9"/>
      <c r="N32" s="10">
        <f t="shared" si="9"/>
        <v>1.45</v>
      </c>
      <c r="O32" s="110">
        <f t="shared" si="3"/>
        <v>1.0900000000000001</v>
      </c>
      <c r="P32" s="8">
        <f t="shared" si="10"/>
        <v>3.21</v>
      </c>
    </row>
    <row r="33" spans="1:16" ht="15">
      <c r="A33" s="75">
        <v>13</v>
      </c>
      <c r="B33" s="7">
        <f t="shared" si="4"/>
        <v>1.35</v>
      </c>
      <c r="C33" s="110">
        <f t="shared" si="0"/>
        <v>0.51800000000000002</v>
      </c>
      <c r="D33" s="8">
        <f t="shared" si="11"/>
        <v>1.7600000000000002</v>
      </c>
      <c r="E33" s="9"/>
      <c r="F33" s="10">
        <f t="shared" si="5"/>
        <v>1.35</v>
      </c>
      <c r="G33" s="110">
        <f t="shared" si="1"/>
        <v>0.69899999999999995</v>
      </c>
      <c r="H33" s="8">
        <f t="shared" si="6"/>
        <v>2.3899999999999997</v>
      </c>
      <c r="I33" s="11"/>
      <c r="J33" s="12">
        <f t="shared" si="7"/>
        <v>1.45</v>
      </c>
      <c r="K33" s="110">
        <f t="shared" si="2"/>
        <v>1.0409999999999999</v>
      </c>
      <c r="L33" s="8">
        <f t="shared" si="8"/>
        <v>3.16</v>
      </c>
      <c r="M33" s="9"/>
      <c r="N33" s="10">
        <f t="shared" si="9"/>
        <v>1.45</v>
      </c>
      <c r="O33" s="110">
        <f t="shared" si="3"/>
        <v>1.581</v>
      </c>
      <c r="P33" s="8">
        <f t="shared" si="10"/>
        <v>4.79</v>
      </c>
    </row>
    <row r="34" spans="1:16" ht="15">
      <c r="A34" s="75">
        <v>14</v>
      </c>
      <c r="B34" s="7">
        <f t="shared" si="4"/>
        <v>1.3</v>
      </c>
      <c r="C34" s="110">
        <f t="shared" si="0"/>
        <v>0.67300000000000004</v>
      </c>
      <c r="D34" s="8">
        <f t="shared" si="11"/>
        <v>2.4300000000000002</v>
      </c>
      <c r="E34" s="9"/>
      <c r="F34" s="10">
        <f t="shared" si="5"/>
        <v>1.3</v>
      </c>
      <c r="G34" s="110">
        <f t="shared" si="1"/>
        <v>0.90900000000000003</v>
      </c>
      <c r="H34" s="8">
        <f t="shared" si="6"/>
        <v>3.3</v>
      </c>
      <c r="I34" s="11"/>
      <c r="J34" s="12">
        <f t="shared" si="7"/>
        <v>1.45</v>
      </c>
      <c r="K34" s="110">
        <f t="shared" si="2"/>
        <v>1.5089999999999999</v>
      </c>
      <c r="L34" s="8">
        <f t="shared" si="8"/>
        <v>4.67</v>
      </c>
      <c r="M34" s="9"/>
      <c r="N34" s="10">
        <f t="shared" si="9"/>
        <v>1.45</v>
      </c>
      <c r="O34" s="110">
        <f t="shared" si="3"/>
        <v>2</v>
      </c>
      <c r="P34" s="8">
        <f t="shared" si="10"/>
        <v>6.79</v>
      </c>
    </row>
    <row r="35" spans="1:16" ht="15">
      <c r="A35" s="75">
        <v>15</v>
      </c>
      <c r="B35" s="13">
        <f t="shared" si="4"/>
        <v>1.25</v>
      </c>
      <c r="C35" s="14">
        <f t="shared" si="0"/>
        <v>0.84099999999999997</v>
      </c>
      <c r="D35" s="15">
        <f t="shared" si="11"/>
        <v>3.27</v>
      </c>
      <c r="E35" s="9"/>
      <c r="F35" s="16">
        <f t="shared" si="5"/>
        <v>1.25</v>
      </c>
      <c r="G35" s="14">
        <f t="shared" si="1"/>
        <v>1.1000000000000001</v>
      </c>
      <c r="H35" s="15">
        <f t="shared" si="6"/>
        <v>4.4000000000000004</v>
      </c>
      <c r="I35" s="11"/>
      <c r="J35" s="16">
        <f t="shared" si="7"/>
        <v>1.45</v>
      </c>
      <c r="K35" s="14">
        <f t="shared" si="2"/>
        <v>2</v>
      </c>
      <c r="L35" s="15">
        <f t="shared" si="8"/>
        <v>6.67</v>
      </c>
      <c r="M35" s="9"/>
      <c r="N35" s="16">
        <f t="shared" si="9"/>
        <v>1.45</v>
      </c>
      <c r="O35" s="14">
        <f t="shared" si="3"/>
        <v>2</v>
      </c>
      <c r="P35" s="15">
        <f t="shared" si="10"/>
        <v>8.7899999999999991</v>
      </c>
    </row>
    <row r="36" spans="1:16" ht="15">
      <c r="A36" s="75">
        <v>16</v>
      </c>
      <c r="B36" s="7">
        <f t="shared" si="4"/>
        <v>1.25</v>
      </c>
      <c r="C36" s="110">
        <f t="shared" si="0"/>
        <v>1.0509999999999999</v>
      </c>
      <c r="D36" s="8">
        <f t="shared" si="11"/>
        <v>4.32</v>
      </c>
      <c r="E36" s="9"/>
      <c r="F36" s="10">
        <f t="shared" si="5"/>
        <v>1.25</v>
      </c>
      <c r="G36" s="110">
        <f t="shared" si="1"/>
        <v>1.1000000000000001</v>
      </c>
      <c r="H36" s="8">
        <f t="shared" si="6"/>
        <v>5.5</v>
      </c>
      <c r="I36" s="11"/>
      <c r="J36" s="12">
        <f t="shared" si="7"/>
        <v>1.45</v>
      </c>
      <c r="K36" s="110">
        <f t="shared" si="2"/>
        <v>2</v>
      </c>
      <c r="L36" s="8">
        <f t="shared" si="8"/>
        <v>8.67</v>
      </c>
      <c r="M36" s="9"/>
      <c r="N36" s="10">
        <f t="shared" si="9"/>
        <v>1.45</v>
      </c>
      <c r="O36" s="110">
        <f t="shared" si="3"/>
        <v>2</v>
      </c>
      <c r="P36" s="8">
        <f t="shared" si="10"/>
        <v>10.79</v>
      </c>
    </row>
    <row r="37" spans="1:16" ht="15">
      <c r="A37" s="75">
        <v>17</v>
      </c>
      <c r="B37" s="7">
        <f t="shared" si="4"/>
        <v>1.25</v>
      </c>
      <c r="C37" s="110">
        <f t="shared" si="0"/>
        <v>1.1000000000000001</v>
      </c>
      <c r="D37" s="8">
        <f t="shared" si="11"/>
        <v>5.42</v>
      </c>
      <c r="E37" s="9"/>
      <c r="F37" s="10">
        <f t="shared" si="5"/>
        <v>1.25</v>
      </c>
      <c r="G37" s="110">
        <f t="shared" si="1"/>
        <v>1.1000000000000001</v>
      </c>
      <c r="H37" s="8">
        <f t="shared" si="6"/>
        <v>6.6</v>
      </c>
      <c r="I37" s="11"/>
      <c r="J37" s="12">
        <f t="shared" si="7"/>
        <v>1.45</v>
      </c>
      <c r="K37" s="110">
        <f t="shared" si="2"/>
        <v>2</v>
      </c>
      <c r="L37" s="8">
        <f t="shared" si="8"/>
        <v>10.67</v>
      </c>
      <c r="M37" s="9"/>
      <c r="N37" s="10">
        <f t="shared" si="9"/>
        <v>1.45</v>
      </c>
      <c r="O37" s="110">
        <f t="shared" si="3"/>
        <v>2</v>
      </c>
      <c r="P37" s="8">
        <f t="shared" si="10"/>
        <v>12.79</v>
      </c>
    </row>
    <row r="38" spans="1:16" ht="15">
      <c r="A38" s="75">
        <v>18</v>
      </c>
      <c r="B38" s="7">
        <f t="shared" si="4"/>
        <v>1.25</v>
      </c>
      <c r="C38" s="110">
        <f t="shared" si="0"/>
        <v>1.1000000000000001</v>
      </c>
      <c r="D38" s="8">
        <f t="shared" si="11"/>
        <v>6.52</v>
      </c>
      <c r="E38" s="9"/>
      <c r="F38" s="10">
        <f t="shared" si="5"/>
        <v>1.25</v>
      </c>
      <c r="G38" s="110">
        <f t="shared" si="1"/>
        <v>1.1000000000000001</v>
      </c>
      <c r="H38" s="8">
        <f t="shared" si="6"/>
        <v>7.6999999999999993</v>
      </c>
      <c r="I38" s="11"/>
      <c r="J38" s="12">
        <f t="shared" si="7"/>
        <v>1.45</v>
      </c>
      <c r="K38" s="110">
        <f t="shared" si="2"/>
        <v>2</v>
      </c>
      <c r="L38" s="8">
        <f t="shared" si="8"/>
        <v>12.67</v>
      </c>
      <c r="M38" s="9"/>
      <c r="N38" s="10">
        <f t="shared" si="9"/>
        <v>1.45</v>
      </c>
      <c r="O38" s="110">
        <f t="shared" si="3"/>
        <v>2</v>
      </c>
      <c r="P38" s="8">
        <f t="shared" si="10"/>
        <v>14.79</v>
      </c>
    </row>
    <row r="39" spans="1:16" ht="15">
      <c r="A39" s="75">
        <v>19</v>
      </c>
      <c r="B39" s="7">
        <f t="shared" si="4"/>
        <v>1.25</v>
      </c>
      <c r="C39" s="110">
        <f t="shared" si="0"/>
        <v>1.1000000000000001</v>
      </c>
      <c r="D39" s="8">
        <f t="shared" si="11"/>
        <v>7.6199999999999992</v>
      </c>
      <c r="E39" s="9"/>
      <c r="F39" s="10">
        <f t="shared" si="5"/>
        <v>1.25</v>
      </c>
      <c r="G39" s="110">
        <f t="shared" si="1"/>
        <v>1.1000000000000001</v>
      </c>
      <c r="H39" s="8">
        <f t="shared" si="6"/>
        <v>8.7999999999999989</v>
      </c>
      <c r="I39" s="11"/>
      <c r="J39" s="12">
        <f t="shared" si="7"/>
        <v>1.45</v>
      </c>
      <c r="K39" s="110">
        <f t="shared" si="2"/>
        <v>2</v>
      </c>
      <c r="L39" s="8">
        <f t="shared" si="8"/>
        <v>14.67</v>
      </c>
      <c r="M39" s="9"/>
      <c r="N39" s="10">
        <f t="shared" si="9"/>
        <v>1.45</v>
      </c>
      <c r="O39" s="110">
        <f t="shared" si="3"/>
        <v>2</v>
      </c>
      <c r="P39" s="8">
        <f t="shared" si="10"/>
        <v>16.79</v>
      </c>
    </row>
    <row r="40" spans="1:16" ht="15.75" thickBot="1">
      <c r="A40" s="78">
        <v>20</v>
      </c>
      <c r="B40" s="17">
        <f t="shared" si="4"/>
        <v>1.25</v>
      </c>
      <c r="C40" s="111">
        <f t="shared" si="0"/>
        <v>1.1000000000000001</v>
      </c>
      <c r="D40" s="18">
        <f t="shared" si="11"/>
        <v>8.7199999999999989</v>
      </c>
      <c r="E40" s="19"/>
      <c r="F40" s="20">
        <f t="shared" si="5"/>
        <v>1.25</v>
      </c>
      <c r="G40" s="111">
        <f t="shared" si="1"/>
        <v>1.1000000000000001</v>
      </c>
      <c r="H40" s="18">
        <f t="shared" si="6"/>
        <v>9.8999999999999986</v>
      </c>
      <c r="I40" s="21"/>
      <c r="J40" s="22">
        <f t="shared" si="7"/>
        <v>1.45</v>
      </c>
      <c r="K40" s="111">
        <f t="shared" si="2"/>
        <v>2</v>
      </c>
      <c r="L40" s="18">
        <f t="shared" si="8"/>
        <v>16.670000000000002</v>
      </c>
      <c r="M40" s="19"/>
      <c r="N40" s="20">
        <f t="shared" si="9"/>
        <v>1.45</v>
      </c>
      <c r="O40" s="111">
        <f t="shared" si="3"/>
        <v>2</v>
      </c>
      <c r="P40" s="18">
        <f t="shared" si="10"/>
        <v>18.79</v>
      </c>
    </row>
  </sheetData>
  <sheetProtection sheet="1" objects="1" scenarios="1"/>
  <protectedRanges>
    <protectedRange sqref="C2:C4 B18 D18:F18 K2:K4 H18:J18 P18 L18:N18" name="Диапазон1"/>
  </protectedRanges>
  <mergeCells count="4">
    <mergeCell ref="F18:H18"/>
    <mergeCell ref="J18:L18"/>
    <mergeCell ref="N18:P18"/>
    <mergeCell ref="B18:D18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5" sqref="B5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66">
        <v>0</v>
      </c>
      <c r="D1" s="114"/>
      <c r="E1" s="276"/>
      <c r="F1" s="263" t="str">
        <f>IF(G$1=0,"LastOrder",IF(G$1=1,"MinOrder","ОШИБКА"))</f>
        <v>LastOrder</v>
      </c>
      <c r="G1" s="266">
        <v>0</v>
      </c>
      <c r="H1" s="114"/>
      <c r="I1" s="267"/>
      <c r="J1" s="263" t="str">
        <f>IF(K$1=0,"LastOrder",IF(K$1=1,"MinOrder","ОШИБКА"))</f>
        <v>LastOrder</v>
      </c>
      <c r="K1" s="266">
        <v>0</v>
      </c>
      <c r="L1" s="114"/>
      <c r="M1" s="277"/>
      <c r="N1" s="263" t="str">
        <f>IF(O$1=0,"LastOrder",IF(O$1=1,"MinOrder","ОШИБКА"))</f>
        <v>MinOrder</v>
      </c>
      <c r="O1" s="266">
        <v>1</v>
      </c>
      <c r="P1" s="114"/>
    </row>
    <row r="2" spans="1:16" ht="15">
      <c r="A2" s="27" t="s">
        <v>0</v>
      </c>
      <c r="B2" s="248" t="str">
        <f>IF(C$2&lt;0,"д.б. &gt;0","")</f>
        <v/>
      </c>
      <c r="C2" s="1">
        <v>0.01</v>
      </c>
      <c r="D2" s="29"/>
      <c r="E2" s="30"/>
      <c r="F2" s="248" t="str">
        <f>IF(G$2&lt;0,"д.б. &gt;0","")</f>
        <v/>
      </c>
      <c r="G2" s="1">
        <v>0.02</v>
      </c>
      <c r="H2" s="29"/>
      <c r="I2" s="31"/>
      <c r="J2" s="248" t="str">
        <f>IF(K$2&lt;0,"д.б. &gt;0","")</f>
        <v/>
      </c>
      <c r="K2" s="1">
        <v>0.03</v>
      </c>
      <c r="L2" s="32"/>
      <c r="M2" s="33"/>
      <c r="N2" s="248" t="str">
        <f>IF(O$2&lt;0,"д.б. &gt;0","")</f>
        <v/>
      </c>
      <c r="O2" s="1">
        <v>0.01</v>
      </c>
      <c r="P2" s="32"/>
    </row>
    <row r="3" spans="1:16" ht="15">
      <c r="A3" s="27" t="s">
        <v>1</v>
      </c>
      <c r="B3" s="248" t="str">
        <f>IF(C$3&lt;0,"д.б. &gt;0","")</f>
        <v/>
      </c>
      <c r="C3" s="2">
        <v>1.4</v>
      </c>
      <c r="D3" s="29"/>
      <c r="E3" s="30"/>
      <c r="F3" s="248" t="str">
        <f>IF(G$3&lt;0,"д.б. &gt;0","")</f>
        <v/>
      </c>
      <c r="G3" s="2">
        <v>1.4</v>
      </c>
      <c r="H3" s="29"/>
      <c r="I3" s="31"/>
      <c r="J3" s="248" t="str">
        <f>IF(K$3&lt;0,"д.б. &gt;0","")</f>
        <v/>
      </c>
      <c r="K3" s="2">
        <v>1.4</v>
      </c>
      <c r="L3" s="32"/>
      <c r="M3" s="33"/>
      <c r="N3" s="248" t="str">
        <f>IF(O$3&lt;0,"д.б. &gt;0","")</f>
        <v/>
      </c>
      <c r="O3" s="2">
        <v>3</v>
      </c>
      <c r="P3" s="32"/>
    </row>
    <row r="4" spans="1:16" ht="15">
      <c r="A4" s="27" t="s">
        <v>6</v>
      </c>
      <c r="B4" s="248" t="str">
        <f>IF(C$4&lt;2,"д.б. &gt;1","")</f>
        <v/>
      </c>
      <c r="C4" s="23">
        <v>2</v>
      </c>
      <c r="D4" s="29"/>
      <c r="E4" s="30"/>
      <c r="F4" s="248" t="str">
        <f>IF(G$4&lt;2,"д.б. &gt;1","")</f>
        <v/>
      </c>
      <c r="G4" s="23">
        <v>3</v>
      </c>
      <c r="H4" s="29"/>
      <c r="I4" s="31"/>
      <c r="J4" s="248" t="str">
        <f>IF(K$4&lt;2,"д.б. &gt;1","")</f>
        <v/>
      </c>
      <c r="K4" s="23">
        <v>4</v>
      </c>
      <c r="L4" s="32"/>
      <c r="M4" s="33"/>
      <c r="N4" s="248" t="str">
        <f>IF(O$4&lt;2,"д.б. &gt;1","")</f>
        <v/>
      </c>
      <c r="O4" s="23">
        <v>2</v>
      </c>
      <c r="P4" s="32"/>
    </row>
    <row r="5" spans="1:16" ht="9.75" customHeight="1">
      <c r="A5" s="34"/>
      <c r="B5" s="248"/>
      <c r="C5" s="328"/>
      <c r="D5" s="35"/>
      <c r="E5" s="36"/>
      <c r="F5" s="248"/>
      <c r="G5" s="35"/>
      <c r="H5" s="35"/>
      <c r="I5" s="37"/>
      <c r="J5" s="248"/>
      <c r="K5" s="35"/>
      <c r="L5" s="32"/>
      <c r="M5" s="33"/>
      <c r="N5" s="248"/>
      <c r="O5" s="32"/>
      <c r="P5" s="32"/>
    </row>
    <row r="6" spans="1:16" ht="16.5">
      <c r="A6" s="253" t="s">
        <v>2</v>
      </c>
      <c r="B6" s="248" t="str">
        <f>IF(C$6&lt;0,"д.б. &gt;=0","")</f>
        <v/>
      </c>
      <c r="C6" s="321">
        <v>6</v>
      </c>
      <c r="D6" s="39"/>
      <c r="E6" s="40"/>
      <c r="F6" s="248" t="str">
        <f>IF(G$6&lt;0,"д.б. &gt;=0","")</f>
        <v/>
      </c>
      <c r="G6" s="321">
        <v>6</v>
      </c>
      <c r="H6" s="39"/>
      <c r="I6" s="41"/>
      <c r="J6" s="248" t="str">
        <f>IF(K$6&lt;0,"д.б. &gt;=0","")</f>
        <v/>
      </c>
      <c r="K6" s="4">
        <v>6</v>
      </c>
      <c r="L6" s="32"/>
      <c r="M6" s="33"/>
      <c r="N6" s="248" t="str">
        <f>IF(O$6&lt;0,"д.б. &gt;=0","")</f>
        <v/>
      </c>
      <c r="O6" s="4">
        <v>4</v>
      </c>
      <c r="P6" s="32"/>
    </row>
    <row r="7" spans="1:16" ht="16.5">
      <c r="A7" s="253" t="s">
        <v>3</v>
      </c>
      <c r="B7" s="248" t="str">
        <f>IF(AND(C$6=0,C$7&lt;&gt;0),"д.б. =0","")</f>
        <v/>
      </c>
      <c r="C7" s="6">
        <v>0.01</v>
      </c>
      <c r="D7" s="42"/>
      <c r="E7" s="43"/>
      <c r="F7" s="248" t="str">
        <f>IF(AND(G$6=0,G$7&lt;&gt;0),"д.б. =0","")</f>
        <v/>
      </c>
      <c r="G7" s="6">
        <v>0.01</v>
      </c>
      <c r="H7" s="42"/>
      <c r="I7" s="44"/>
      <c r="J7" s="248" t="str">
        <f>IF(AND(K$6=0,K$7&lt;&gt;0),"д.б. =0","")</f>
        <v/>
      </c>
      <c r="K7" s="6">
        <v>0.01</v>
      </c>
      <c r="L7" s="45"/>
      <c r="M7" s="46"/>
      <c r="N7" s="248" t="str">
        <f>IF(AND(O$6=0,O$7&lt;&gt;0),"д.б. =0","")</f>
        <v/>
      </c>
      <c r="O7" s="6">
        <v>3</v>
      </c>
      <c r="P7" s="45"/>
    </row>
    <row r="8" spans="1:16" ht="16.5">
      <c r="A8" s="254"/>
      <c r="B8" s="251" t="str">
        <f>IF(OR(C$6=1,C$6&lt;0,C$9=1,C$9&lt;0,C$12=1,C$12&lt;0,C$15&lt;0,AND(C$6&gt;0,C$4&gt;=C$6),AND(C$9&gt;0,C$4&gt;=C$9),AND(C$12&gt;0,C$4&gt;=C$12),AND(C$6&gt;1,C$9&gt;1,C$6&gt;=C$9),AND(C$6&gt;1,C$12&gt;1,C$6&gt;=C$12),AND(C$9&gt;1,C$12&gt;1,C$9&gt;=C$12),AND(C$15&gt;0,C$4&gt;C$15),AND(C$6&gt;1,C$15&gt;0,C$6&gt;C$15),AND(C$9&gt;1,C$15&gt;0,C$9&gt;C$15),AND(C$12&gt;1,C$15&gt;0,C$12&gt;C$15)),"ОШИБКА в №№ колен","")</f>
        <v/>
      </c>
      <c r="C8" s="329"/>
      <c r="D8" s="35"/>
      <c r="E8" s="36"/>
      <c r="F8" s="251" t="str">
        <f>IF(OR(G$6=1,G$6&lt;0,G$9=1,G$9&lt;0,G$12=1,G$12&lt;0,G$15&lt;0,AND(G$6&gt;0,G$4&gt;=G$6),AND(G$9&gt;0,G$4&gt;=G$9),AND(G$12&gt;0,G$4&gt;=G$12),AND(G$6&gt;1,G$9&gt;1,G$6&gt;=G$9),AND(G$6&gt;1,G$12&gt;1,G$6&gt;=G$12),AND(G$9&gt;1,G$12&gt;1,G$9&gt;=G$12),AND(G$15&gt;0,G$4&gt;G$15),AND(G$6&gt;1,G$15&gt;0,G$6&gt;G$15),AND(G$9&gt;1,G$15&gt;0,G$9&gt;G$15),AND(G$12&gt;1,G$15&gt;0,G$12&gt;G$15)),"ОШИБКА в №№ колен","")</f>
        <v/>
      </c>
      <c r="G8" s="35"/>
      <c r="H8" s="35"/>
      <c r="I8" s="37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в №№ колен","")</f>
        <v/>
      </c>
      <c r="K8" s="97"/>
      <c r="L8" s="32"/>
      <c r="M8" s="33"/>
      <c r="N8" s="251" t="str">
        <f>IF(OR(O$6=1,O$6&lt;0,O$9=1,O$9&lt;0,O$12=1,O$12&lt;0,O$15&lt;0,AND(O$6&gt;0,O$4&gt;=O$6),AND(O$9&gt;0,O$4&gt;=O$9),AND(O$12&gt;0,O$4&gt;=O$12),AND(O$6&gt;1,O$9&gt;1,O$6&gt;=O$9),AND(O$6&gt;1,O$12&gt;1,O$6&gt;=O$12),AND(O$9&gt;1,O$12&gt;1,O$9&gt;=O$12),AND(O$15&gt;0,O$4&gt;O$15),AND(O$6&gt;1,O$15&gt;0,O$6&gt;O$15),AND(O$9&gt;1,O$15&gt;0,O$9&gt;O$15),AND(O$12&gt;1,O$15&gt;0,O$12&gt;O$15)),"ОШИБКА в №№ колен","")</f>
        <v/>
      </c>
      <c r="O8" s="32"/>
      <c r="P8" s="32"/>
    </row>
    <row r="9" spans="1:16" ht="16.5">
      <c r="A9" s="252" t="s">
        <v>4</v>
      </c>
      <c r="B9" s="248" t="str">
        <f>IF(C$9&lt;0,"д.б. &gt;=0","")</f>
        <v/>
      </c>
      <c r="C9" s="322">
        <v>0</v>
      </c>
      <c r="D9" s="48" t="s">
        <v>11</v>
      </c>
      <c r="E9" s="49"/>
      <c r="F9" s="248" t="str">
        <f>IF(G$9&lt;0,"д.б. &gt;=0","")</f>
        <v/>
      </c>
      <c r="G9" s="24">
        <v>0</v>
      </c>
      <c r="H9" s="48"/>
      <c r="I9" s="50"/>
      <c r="J9" s="248" t="str">
        <f>IF(K$9&lt;0,"д.б. &gt;=0","")</f>
        <v/>
      </c>
      <c r="K9" s="25">
        <v>0</v>
      </c>
      <c r="L9" s="51"/>
      <c r="M9" s="52"/>
      <c r="N9" s="248" t="str">
        <f>IF(O$9&lt;0,"д.б. &gt;=0","")</f>
        <v/>
      </c>
      <c r="O9" s="25">
        <v>10</v>
      </c>
      <c r="P9" s="51"/>
    </row>
    <row r="10" spans="1:16" ht="16.5">
      <c r="A10" s="252" t="s">
        <v>5</v>
      </c>
      <c r="B10" s="248" t="str">
        <f>IF(AND(C$9=0,C$10&lt;&gt;0),"д.б. =0","")</f>
        <v/>
      </c>
      <c r="C10" s="26">
        <v>0</v>
      </c>
      <c r="D10" s="53"/>
      <c r="E10" s="54"/>
      <c r="F10" s="248" t="str">
        <f>IF(AND(G$9=0,G$10&lt;&gt;0),"д.б. =0","")</f>
        <v/>
      </c>
      <c r="G10" s="26">
        <v>0</v>
      </c>
      <c r="H10" s="48"/>
      <c r="I10" s="50"/>
      <c r="J10" s="248" t="str">
        <f>IF(AND(K$9=0,K$10&lt;&gt;0),"д.б. =0","")</f>
        <v/>
      </c>
      <c r="K10" s="26">
        <v>0</v>
      </c>
      <c r="L10" s="51"/>
      <c r="M10" s="52"/>
      <c r="N10" s="248" t="str">
        <f>IF(AND(O$9=0,O$10&lt;&gt;0),"д.б. =0","")</f>
        <v/>
      </c>
      <c r="O10" s="26">
        <v>5</v>
      </c>
      <c r="P10" s="51"/>
    </row>
    <row r="11" spans="1:16" ht="9.75" customHeight="1">
      <c r="A11" s="252"/>
      <c r="B11" s="248"/>
      <c r="C11" s="336"/>
      <c r="D11" s="53"/>
      <c r="E11" s="54"/>
      <c r="F11" s="248"/>
      <c r="G11" s="336"/>
      <c r="H11" s="48"/>
      <c r="I11" s="50"/>
      <c r="J11" s="248"/>
      <c r="K11" s="336"/>
      <c r="L11" s="51"/>
      <c r="M11" s="52"/>
      <c r="N11" s="248"/>
      <c r="O11" s="336"/>
      <c r="P11" s="51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53"/>
      <c r="E12" s="54"/>
      <c r="F12" s="248" t="str">
        <f>IF(G$12&lt;0,"д.б. &gt;=0","")</f>
        <v/>
      </c>
      <c r="G12" s="81">
        <v>0</v>
      </c>
      <c r="H12" s="48"/>
      <c r="I12" s="50"/>
      <c r="J12" s="248" t="str">
        <f>IF(K$12&lt;0,"д.б. &gt;=0","")</f>
        <v/>
      </c>
      <c r="K12" s="81">
        <v>0</v>
      </c>
      <c r="L12" s="51"/>
      <c r="M12" s="52"/>
      <c r="N12" s="248" t="str">
        <f>IF(O$12&lt;0,"д.б. &gt;=0","")</f>
        <v/>
      </c>
      <c r="O12" s="81">
        <v>0</v>
      </c>
      <c r="P12" s="51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53"/>
      <c r="E13" s="54"/>
      <c r="F13" s="248" t="str">
        <f>IF(AND(G$12=0,G$13&lt;&gt;0),"д.б. =0","")</f>
        <v/>
      </c>
      <c r="G13" s="320">
        <v>0</v>
      </c>
      <c r="H13" s="48"/>
      <c r="I13" s="50"/>
      <c r="J13" s="248" t="str">
        <f>IF(AND(K$12=0,K$13&lt;&gt;0),"д.б. =0","")</f>
        <v/>
      </c>
      <c r="K13" s="320">
        <v>0</v>
      </c>
      <c r="L13" s="51"/>
      <c r="M13" s="52"/>
      <c r="N13" s="248" t="str">
        <f>IF(AND(O$12=0,O$13&lt;&gt;0),"д.б. =0","")</f>
        <v/>
      </c>
      <c r="O13" s="320">
        <v>0</v>
      </c>
      <c r="P13" s="51"/>
    </row>
    <row r="14" spans="1:16" ht="15">
      <c r="A14" s="47"/>
      <c r="B14" s="248"/>
      <c r="C14" s="336"/>
      <c r="D14" s="53"/>
      <c r="E14" s="54"/>
      <c r="F14" s="248"/>
      <c r="G14" s="336"/>
      <c r="H14" s="48"/>
      <c r="I14" s="50"/>
      <c r="J14" s="248"/>
      <c r="K14" s="336"/>
      <c r="L14" s="51"/>
      <c r="M14" s="52"/>
      <c r="N14" s="248"/>
      <c r="O14" s="336"/>
      <c r="P14" s="51"/>
    </row>
    <row r="15" spans="1:16" ht="15">
      <c r="A15" s="27" t="s">
        <v>83</v>
      </c>
      <c r="B15" s="248" t="str">
        <f>IF(C$15&lt;0,"д.б. &gt;=0","")</f>
        <v/>
      </c>
      <c r="C15" s="233">
        <v>12</v>
      </c>
      <c r="D15" s="234"/>
      <c r="E15" s="235"/>
      <c r="F15" s="248" t="str">
        <f>IF(G$15&lt;0,"д.б. &gt;=0","")</f>
        <v/>
      </c>
      <c r="G15" s="233">
        <v>15</v>
      </c>
      <c r="H15" s="234"/>
      <c r="I15" s="236"/>
      <c r="J15" s="248" t="str">
        <f>IF(K$15&lt;0,"д.б. &gt;=0","")</f>
        <v/>
      </c>
      <c r="K15" s="233">
        <v>0</v>
      </c>
      <c r="L15" s="237"/>
      <c r="M15" s="238"/>
      <c r="N15" s="248" t="str">
        <f>IF(O$15&lt;0,"д.б. &gt;=0","")</f>
        <v/>
      </c>
      <c r="O15" s="233">
        <v>14</v>
      </c>
      <c r="P15" s="232"/>
    </row>
    <row r="16" spans="1:16" ht="15">
      <c r="A16" s="38" t="s">
        <v>86</v>
      </c>
      <c r="B16" s="248" t="str">
        <f>IF(C$16&lt;0,"д.б. &gt;=0","")</f>
        <v/>
      </c>
      <c r="C16" s="4">
        <v>400</v>
      </c>
      <c r="D16" s="256"/>
      <c r="E16" s="257"/>
      <c r="F16" s="248" t="str">
        <f>IF(G$16&lt;0,"д.б. &gt;=0","")</f>
        <v/>
      </c>
      <c r="G16" s="4">
        <v>200</v>
      </c>
      <c r="H16" s="256"/>
      <c r="I16" s="258"/>
      <c r="J16" s="248" t="str">
        <f>IF(K$16&lt;0,"д.б. &gt;=0","")</f>
        <v/>
      </c>
      <c r="K16" s="4">
        <v>200</v>
      </c>
      <c r="L16" s="259"/>
      <c r="M16" s="260"/>
      <c r="N16" s="248" t="str">
        <f>IF(O$16&lt;0,"д.б. &gt;=0","")</f>
        <v/>
      </c>
      <c r="O16" s="4">
        <v>40</v>
      </c>
      <c r="P16" s="232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58" t="s">
        <v>8</v>
      </c>
      <c r="C18" s="59" t="s">
        <v>9</v>
      </c>
      <c r="D18" s="60" t="s">
        <v>10</v>
      </c>
      <c r="E18" s="61"/>
      <c r="F18" s="62" t="s">
        <v>8</v>
      </c>
      <c r="G18" s="59" t="s">
        <v>9</v>
      </c>
      <c r="H18" s="60" t="s">
        <v>10</v>
      </c>
      <c r="I18" s="63"/>
      <c r="J18" s="64" t="s">
        <v>8</v>
      </c>
      <c r="K18" s="59" t="s">
        <v>9</v>
      </c>
      <c r="L18" s="60" t="s">
        <v>10</v>
      </c>
      <c r="M18" s="65"/>
      <c r="N18" s="62" t="s">
        <v>8</v>
      </c>
      <c r="O18" s="59" t="s">
        <v>9</v>
      </c>
      <c r="P18" s="60" t="s">
        <v>10</v>
      </c>
    </row>
    <row r="19" spans="1:16" ht="15">
      <c r="A19" s="66"/>
      <c r="B19" s="67"/>
      <c r="C19" s="68"/>
      <c r="D19" s="69"/>
      <c r="E19" s="70"/>
      <c r="F19" s="71"/>
      <c r="G19" s="68"/>
      <c r="H19" s="69"/>
      <c r="I19" s="72"/>
      <c r="J19" s="73"/>
      <c r="K19" s="68"/>
      <c r="L19" s="69"/>
      <c r="M19" s="74"/>
      <c r="N19" s="71"/>
      <c r="O19" s="68"/>
      <c r="P19" s="69"/>
    </row>
    <row r="20" spans="1:16" ht="15">
      <c r="A20" s="75">
        <v>1</v>
      </c>
      <c r="B20" s="7">
        <f>IF(($A20&lt;C$4),1,IF(AND($A20&gt;C$15,C$15&gt;0),B19,IF(AND($A20&gt;=C$12,C$12&gt;0),ROUND(B19+C$13,4),IF(AND($A20&gt;=C$9,C$9&gt;0),ROUND(B19+C$10,4),IF(AND($A20&gt;=C$6,C$6&gt;0),ROUND(B19+C$7,4),C$3)))))</f>
        <v>1</v>
      </c>
      <c r="C20" s="110">
        <f t="shared" ref="C20:C39" si="0">IF($A20&lt;C$4, C$2, IF(C$1=0,IF(C$16&gt;0,IF(C$2*C$16&lt;ROUND(C19*B20, 3),C$2*C$16,ROUND(C19*B20, 3)),ROUND(C19*B20, 3)),IF(C$16&gt;0,IF(C$2*C$16&lt;ROUND(C$2*B20, 3),C$2*C$16,ROUND(C$2*B20, 3)),ROUND(C$2*B20, 3))))</f>
        <v>0.01</v>
      </c>
      <c r="D20" s="8">
        <f>C20</f>
        <v>0.01</v>
      </c>
      <c r="E20" s="76"/>
      <c r="F20" s="10">
        <f t="shared" ref="F20:F39" si="1">IF(($A20&lt;G$4),1,IF(AND($A20&gt;G$15,G$15&gt;0),F19,IF(AND($A20&gt;=G$12,G$12&gt;0),ROUND(F19+G$13,4),IF(AND($A20&gt;=G$9,G$9&gt;0),ROUND(F19+G$10,4),IF(AND($A20&gt;=G$6,G$6&gt;0),ROUND(F19+G$7,4),G$3)))))</f>
        <v>1</v>
      </c>
      <c r="G20" s="110">
        <f t="shared" ref="G20:G39" si="2">IF($A20&lt;G$4, G$2, IF(G$1=0,IF(G$16&gt;0,IF(G$2*G$16&lt;ROUND(G19*F20, 3),G$2*G$16,ROUND(G19*F20, 3)),ROUND(G19*F20, 3)),IF(G$16&gt;0,IF(G$2*G$16&lt;ROUND(G$2*F20, 3),G$2*G$16,ROUND(G$2*F20, 3)),ROUND(G$2*F20, 3))))</f>
        <v>0.02</v>
      </c>
      <c r="H20" s="8">
        <f>G20</f>
        <v>0.02</v>
      </c>
      <c r="I20" s="11"/>
      <c r="J20" s="12">
        <f t="shared" ref="J20:J39" si="3">IF(($A20&lt;K$4),1,IF(AND($A20&gt;K$15,K$15&gt;0),J19,IF(AND($A20&gt;=K$12,K$12&gt;0),ROUND(J19+K$13,4),IF(AND($A20&gt;=K$9,K$9&gt;0),ROUND(J19+K$10,4),IF(AND($A20&gt;=K$6,K$6&gt;0),ROUND(J19+K$7,4),K$3)))))</f>
        <v>1</v>
      </c>
      <c r="K20" s="110">
        <f t="shared" ref="K20:K39" si="4">IF($A20&lt;K$4, K$2, IF(K$1=0,IF(K$16&gt;0,IF(K$2*K$16&lt;ROUND(K19*J20, 3),K$2*K$16,ROUND(K19*J20, 3)),ROUND(K19*J20, 3)),IF(K$16&gt;0,IF(K$2*K$16&lt;ROUND(K$2*J20, 3),K$2*K$16,ROUND(K$2*J20, 3)),ROUND(K$2*J20, 3))))</f>
        <v>0.03</v>
      </c>
      <c r="L20" s="8">
        <f>K20</f>
        <v>0.03</v>
      </c>
      <c r="M20" s="77"/>
      <c r="N20" s="10">
        <f t="shared" ref="N20:N39" si="5">IF(($A20&lt;O$4),1,IF(AND($A20&gt;O$15,O$15&gt;0),N19,IF(AND($A20&gt;=O$12,O$12&gt;0),ROUND(N19+O$13,4),IF(AND($A20&gt;=O$9,O$9&gt;0),ROUND(N19+O$10,4),IF(AND($A20&gt;=O$6,O$6&gt;0),ROUND(N19+O$7,4),O$3)))))</f>
        <v>1</v>
      </c>
      <c r="O20" s="110">
        <f t="shared" ref="O20:O39" si="6">IF($A20&lt;O$4, O$2, IF(O$1=0,IF(O$16&gt;0,IF(O$2*O$16&lt;ROUND(O19*N20, 3),O$2*O$16,ROUND(O19*N20, 3)),ROUND(O19*N20, 3)),IF(O$16&gt;0,IF(O$2*O$16&lt;ROUND(O$2*N20, 3),O$2*O$16,ROUND(O$2*N20, 3)),ROUND(O$2*N20, 3))))</f>
        <v>0.01</v>
      </c>
      <c r="P20" s="8">
        <f>O20</f>
        <v>0.01</v>
      </c>
    </row>
    <row r="21" spans="1:16" ht="15">
      <c r="A21" s="75">
        <v>2</v>
      </c>
      <c r="B21" s="7">
        <f t="shared" ref="B21:B39" si="7">IF(($A21&lt;C$4),1,IF(AND($A21&gt;C$15,C$15&gt;0),B20,IF(AND($A21&gt;=C$12,C$12&gt;0),ROUND(B20+C$13,4),IF(AND($A21&gt;=C$9,C$9&gt;0),ROUND(B20+C$10,4),IF(AND($A21&gt;=C$6,C$6&gt;0),ROUND(B20+C$7,4),C$3)))))</f>
        <v>1.4</v>
      </c>
      <c r="C21" s="110">
        <f t="shared" si="0"/>
        <v>1.4E-2</v>
      </c>
      <c r="D21" s="8">
        <f t="shared" ref="D21:D39" si="8">D20+ROUND(C21,2)</f>
        <v>0.02</v>
      </c>
      <c r="E21" s="76"/>
      <c r="F21" s="10">
        <f t="shared" si="1"/>
        <v>1</v>
      </c>
      <c r="G21" s="110">
        <f t="shared" si="2"/>
        <v>0.02</v>
      </c>
      <c r="H21" s="8">
        <f t="shared" ref="H21:H39" si="9">H20+ROUND(G21,2)</f>
        <v>0.04</v>
      </c>
      <c r="I21" s="11"/>
      <c r="J21" s="12">
        <f t="shared" si="3"/>
        <v>1</v>
      </c>
      <c r="K21" s="110">
        <f t="shared" si="4"/>
        <v>0.03</v>
      </c>
      <c r="L21" s="8">
        <f t="shared" ref="L21:L39" si="10">L20+ROUND(K21,2)</f>
        <v>0.06</v>
      </c>
      <c r="M21" s="77"/>
      <c r="N21" s="10">
        <f t="shared" si="5"/>
        <v>3</v>
      </c>
      <c r="O21" s="110">
        <f t="shared" si="6"/>
        <v>0.03</v>
      </c>
      <c r="P21" s="8">
        <f t="shared" ref="P21:P39" si="11">P20+ROUND(O21,2)</f>
        <v>0.04</v>
      </c>
    </row>
    <row r="22" spans="1:16" ht="15">
      <c r="A22" s="75">
        <v>3</v>
      </c>
      <c r="B22" s="7">
        <f t="shared" si="7"/>
        <v>1.4</v>
      </c>
      <c r="C22" s="110">
        <f t="shared" si="0"/>
        <v>0.02</v>
      </c>
      <c r="D22" s="8">
        <f t="shared" si="8"/>
        <v>0.04</v>
      </c>
      <c r="E22" s="76"/>
      <c r="F22" s="10">
        <f t="shared" si="1"/>
        <v>1.4</v>
      </c>
      <c r="G22" s="110">
        <f t="shared" si="2"/>
        <v>2.8000000000000001E-2</v>
      </c>
      <c r="H22" s="8">
        <f t="shared" si="9"/>
        <v>7.0000000000000007E-2</v>
      </c>
      <c r="I22" s="11"/>
      <c r="J22" s="12">
        <f t="shared" si="3"/>
        <v>1</v>
      </c>
      <c r="K22" s="110">
        <f t="shared" si="4"/>
        <v>0.03</v>
      </c>
      <c r="L22" s="8">
        <f t="shared" si="10"/>
        <v>0.09</v>
      </c>
      <c r="M22" s="77"/>
      <c r="N22" s="10">
        <f t="shared" si="5"/>
        <v>3</v>
      </c>
      <c r="O22" s="110">
        <f t="shared" si="6"/>
        <v>0.03</v>
      </c>
      <c r="P22" s="8">
        <f t="shared" si="11"/>
        <v>7.0000000000000007E-2</v>
      </c>
    </row>
    <row r="23" spans="1:16" ht="15">
      <c r="A23" s="75">
        <v>4</v>
      </c>
      <c r="B23" s="7">
        <f t="shared" si="7"/>
        <v>1.4</v>
      </c>
      <c r="C23" s="110">
        <f t="shared" si="0"/>
        <v>2.8000000000000001E-2</v>
      </c>
      <c r="D23" s="8">
        <f t="shared" si="8"/>
        <v>7.0000000000000007E-2</v>
      </c>
      <c r="E23" s="76"/>
      <c r="F23" s="10">
        <f t="shared" si="1"/>
        <v>1.4</v>
      </c>
      <c r="G23" s="110">
        <f t="shared" si="2"/>
        <v>3.9E-2</v>
      </c>
      <c r="H23" s="8">
        <f t="shared" si="9"/>
        <v>0.11000000000000001</v>
      </c>
      <c r="I23" s="11"/>
      <c r="J23" s="12">
        <f t="shared" si="3"/>
        <v>1.4</v>
      </c>
      <c r="K23" s="110">
        <f t="shared" si="4"/>
        <v>4.2000000000000003E-2</v>
      </c>
      <c r="L23" s="8">
        <f t="shared" si="10"/>
        <v>0.13</v>
      </c>
      <c r="M23" s="77"/>
      <c r="N23" s="10">
        <f t="shared" si="5"/>
        <v>6</v>
      </c>
      <c r="O23" s="110">
        <f t="shared" si="6"/>
        <v>0.06</v>
      </c>
      <c r="P23" s="8">
        <f t="shared" si="11"/>
        <v>0.13</v>
      </c>
    </row>
    <row r="24" spans="1:16" ht="15">
      <c r="A24" s="75">
        <v>5</v>
      </c>
      <c r="B24" s="13">
        <f t="shared" si="7"/>
        <v>1.4</v>
      </c>
      <c r="C24" s="14">
        <f t="shared" si="0"/>
        <v>3.9E-2</v>
      </c>
      <c r="D24" s="15">
        <f t="shared" si="8"/>
        <v>0.11000000000000001</v>
      </c>
      <c r="E24" s="9"/>
      <c r="F24" s="16">
        <f t="shared" si="1"/>
        <v>1.4</v>
      </c>
      <c r="G24" s="14">
        <f t="shared" si="2"/>
        <v>5.5E-2</v>
      </c>
      <c r="H24" s="15">
        <f t="shared" si="9"/>
        <v>0.17</v>
      </c>
      <c r="I24" s="11"/>
      <c r="J24" s="16">
        <f t="shared" si="3"/>
        <v>1.4</v>
      </c>
      <c r="K24" s="14">
        <f t="shared" si="4"/>
        <v>5.8999999999999997E-2</v>
      </c>
      <c r="L24" s="15">
        <f t="shared" si="10"/>
        <v>0.19</v>
      </c>
      <c r="M24" s="9"/>
      <c r="N24" s="16">
        <f t="shared" si="5"/>
        <v>9</v>
      </c>
      <c r="O24" s="14">
        <f t="shared" si="6"/>
        <v>0.09</v>
      </c>
      <c r="P24" s="15">
        <f t="shared" si="11"/>
        <v>0.22</v>
      </c>
    </row>
    <row r="25" spans="1:16" ht="15">
      <c r="A25" s="75">
        <v>6</v>
      </c>
      <c r="B25" s="7">
        <f t="shared" si="7"/>
        <v>1.41</v>
      </c>
      <c r="C25" s="110">
        <f t="shared" si="0"/>
        <v>5.5E-2</v>
      </c>
      <c r="D25" s="8">
        <f t="shared" si="8"/>
        <v>0.17</v>
      </c>
      <c r="E25" s="76"/>
      <c r="F25" s="10">
        <f t="shared" si="1"/>
        <v>1.41</v>
      </c>
      <c r="G25" s="110">
        <f t="shared" si="2"/>
        <v>7.8E-2</v>
      </c>
      <c r="H25" s="8">
        <f t="shared" si="9"/>
        <v>0.25</v>
      </c>
      <c r="I25" s="11"/>
      <c r="J25" s="12">
        <f t="shared" si="3"/>
        <v>1.41</v>
      </c>
      <c r="K25" s="110">
        <f t="shared" si="4"/>
        <v>8.3000000000000004E-2</v>
      </c>
      <c r="L25" s="8">
        <f t="shared" si="10"/>
        <v>0.27</v>
      </c>
      <c r="M25" s="77"/>
      <c r="N25" s="10">
        <f t="shared" si="5"/>
        <v>12</v>
      </c>
      <c r="O25" s="110">
        <f t="shared" si="6"/>
        <v>0.12</v>
      </c>
      <c r="P25" s="8">
        <f t="shared" si="11"/>
        <v>0.33999999999999997</v>
      </c>
    </row>
    <row r="26" spans="1:16" ht="15">
      <c r="A26" s="75">
        <v>7</v>
      </c>
      <c r="B26" s="7">
        <f t="shared" si="7"/>
        <v>1.42</v>
      </c>
      <c r="C26" s="110">
        <f t="shared" si="0"/>
        <v>7.8E-2</v>
      </c>
      <c r="D26" s="8">
        <f t="shared" si="8"/>
        <v>0.25</v>
      </c>
      <c r="E26" s="76"/>
      <c r="F26" s="10">
        <f t="shared" si="1"/>
        <v>1.42</v>
      </c>
      <c r="G26" s="110">
        <f t="shared" si="2"/>
        <v>0.111</v>
      </c>
      <c r="H26" s="8">
        <f t="shared" si="9"/>
        <v>0.36</v>
      </c>
      <c r="I26" s="11"/>
      <c r="J26" s="12">
        <f t="shared" si="3"/>
        <v>1.42</v>
      </c>
      <c r="K26" s="110">
        <f t="shared" si="4"/>
        <v>0.11799999999999999</v>
      </c>
      <c r="L26" s="8">
        <f t="shared" si="10"/>
        <v>0.39</v>
      </c>
      <c r="M26" s="77"/>
      <c r="N26" s="10">
        <f t="shared" si="5"/>
        <v>15</v>
      </c>
      <c r="O26" s="110">
        <f t="shared" si="6"/>
        <v>0.15</v>
      </c>
      <c r="P26" s="8">
        <f t="shared" si="11"/>
        <v>0.49</v>
      </c>
    </row>
    <row r="27" spans="1:16" ht="15">
      <c r="A27" s="75">
        <v>8</v>
      </c>
      <c r="B27" s="7">
        <f t="shared" si="7"/>
        <v>1.43</v>
      </c>
      <c r="C27" s="110">
        <f t="shared" si="0"/>
        <v>0.112</v>
      </c>
      <c r="D27" s="8">
        <f t="shared" si="8"/>
        <v>0.36</v>
      </c>
      <c r="E27" s="76"/>
      <c r="F27" s="10">
        <f t="shared" si="1"/>
        <v>1.43</v>
      </c>
      <c r="G27" s="110">
        <f t="shared" si="2"/>
        <v>0.159</v>
      </c>
      <c r="H27" s="8">
        <f t="shared" si="9"/>
        <v>0.52</v>
      </c>
      <c r="I27" s="11"/>
      <c r="J27" s="12">
        <f t="shared" si="3"/>
        <v>1.43</v>
      </c>
      <c r="K27" s="110">
        <f t="shared" si="4"/>
        <v>0.16900000000000001</v>
      </c>
      <c r="L27" s="8">
        <f t="shared" si="10"/>
        <v>0.56000000000000005</v>
      </c>
      <c r="M27" s="77"/>
      <c r="N27" s="10">
        <f t="shared" si="5"/>
        <v>18</v>
      </c>
      <c r="O27" s="110">
        <f t="shared" si="6"/>
        <v>0.18</v>
      </c>
      <c r="P27" s="8">
        <f t="shared" si="11"/>
        <v>0.66999999999999993</v>
      </c>
    </row>
    <row r="28" spans="1:16" ht="15">
      <c r="A28" s="75">
        <v>9</v>
      </c>
      <c r="B28" s="7">
        <f t="shared" si="7"/>
        <v>1.44</v>
      </c>
      <c r="C28" s="110">
        <f t="shared" si="0"/>
        <v>0.161</v>
      </c>
      <c r="D28" s="8">
        <f t="shared" si="8"/>
        <v>0.52</v>
      </c>
      <c r="E28" s="76"/>
      <c r="F28" s="10">
        <f t="shared" si="1"/>
        <v>1.44</v>
      </c>
      <c r="G28" s="110">
        <f t="shared" si="2"/>
        <v>0.22900000000000001</v>
      </c>
      <c r="H28" s="8">
        <f t="shared" si="9"/>
        <v>0.75</v>
      </c>
      <c r="I28" s="11"/>
      <c r="J28" s="12">
        <f t="shared" si="3"/>
        <v>1.44</v>
      </c>
      <c r="K28" s="110">
        <f t="shared" si="4"/>
        <v>0.24299999999999999</v>
      </c>
      <c r="L28" s="8">
        <f t="shared" si="10"/>
        <v>0.8</v>
      </c>
      <c r="M28" s="77"/>
      <c r="N28" s="10">
        <f t="shared" si="5"/>
        <v>21</v>
      </c>
      <c r="O28" s="110">
        <f t="shared" si="6"/>
        <v>0.21</v>
      </c>
      <c r="P28" s="8">
        <f t="shared" si="11"/>
        <v>0.87999999999999989</v>
      </c>
    </row>
    <row r="29" spans="1:16" ht="15">
      <c r="A29" s="75">
        <v>10</v>
      </c>
      <c r="B29" s="13">
        <f t="shared" si="7"/>
        <v>1.45</v>
      </c>
      <c r="C29" s="14">
        <f t="shared" si="0"/>
        <v>0.23300000000000001</v>
      </c>
      <c r="D29" s="15">
        <f t="shared" si="8"/>
        <v>0.75</v>
      </c>
      <c r="E29" s="9"/>
      <c r="F29" s="16">
        <f t="shared" si="1"/>
        <v>1.45</v>
      </c>
      <c r="G29" s="14">
        <f t="shared" si="2"/>
        <v>0.33200000000000002</v>
      </c>
      <c r="H29" s="15">
        <f t="shared" si="9"/>
        <v>1.08</v>
      </c>
      <c r="I29" s="11"/>
      <c r="J29" s="16">
        <f t="shared" si="3"/>
        <v>1.45</v>
      </c>
      <c r="K29" s="14">
        <f t="shared" si="4"/>
        <v>0.35199999999999998</v>
      </c>
      <c r="L29" s="15">
        <f t="shared" si="10"/>
        <v>1.1499999999999999</v>
      </c>
      <c r="M29" s="9"/>
      <c r="N29" s="16">
        <f t="shared" si="5"/>
        <v>26</v>
      </c>
      <c r="O29" s="14">
        <f t="shared" si="6"/>
        <v>0.26</v>
      </c>
      <c r="P29" s="15">
        <f t="shared" si="11"/>
        <v>1.1399999999999999</v>
      </c>
    </row>
    <row r="30" spans="1:16" ht="15">
      <c r="A30" s="75">
        <v>11</v>
      </c>
      <c r="B30" s="7">
        <f t="shared" si="7"/>
        <v>1.46</v>
      </c>
      <c r="C30" s="110">
        <f t="shared" si="0"/>
        <v>0.34</v>
      </c>
      <c r="D30" s="8">
        <f t="shared" si="8"/>
        <v>1.0900000000000001</v>
      </c>
      <c r="E30" s="76"/>
      <c r="F30" s="10">
        <f t="shared" si="1"/>
        <v>1.46</v>
      </c>
      <c r="G30" s="110">
        <f t="shared" si="2"/>
        <v>0.48499999999999999</v>
      </c>
      <c r="H30" s="8">
        <f t="shared" si="9"/>
        <v>1.57</v>
      </c>
      <c r="I30" s="11"/>
      <c r="J30" s="12">
        <f t="shared" si="3"/>
        <v>1.46</v>
      </c>
      <c r="K30" s="110">
        <f t="shared" si="4"/>
        <v>0.51400000000000001</v>
      </c>
      <c r="L30" s="8">
        <f t="shared" si="10"/>
        <v>1.66</v>
      </c>
      <c r="M30" s="77"/>
      <c r="N30" s="10">
        <f t="shared" si="5"/>
        <v>31</v>
      </c>
      <c r="O30" s="110">
        <f t="shared" si="6"/>
        <v>0.31</v>
      </c>
      <c r="P30" s="8">
        <f t="shared" si="11"/>
        <v>1.45</v>
      </c>
    </row>
    <row r="31" spans="1:16" ht="15">
      <c r="A31" s="75">
        <v>12</v>
      </c>
      <c r="B31" s="7">
        <f t="shared" si="7"/>
        <v>1.47</v>
      </c>
      <c r="C31" s="110">
        <f t="shared" si="0"/>
        <v>0.5</v>
      </c>
      <c r="D31" s="8">
        <f t="shared" si="8"/>
        <v>1.59</v>
      </c>
      <c r="E31" s="76"/>
      <c r="F31" s="10">
        <f t="shared" si="1"/>
        <v>1.47</v>
      </c>
      <c r="G31" s="110">
        <f t="shared" si="2"/>
        <v>0.71299999999999997</v>
      </c>
      <c r="H31" s="8">
        <f t="shared" si="9"/>
        <v>2.2800000000000002</v>
      </c>
      <c r="I31" s="11"/>
      <c r="J31" s="12">
        <f t="shared" si="3"/>
        <v>1.47</v>
      </c>
      <c r="K31" s="110">
        <f t="shared" si="4"/>
        <v>0.75600000000000001</v>
      </c>
      <c r="L31" s="8">
        <f t="shared" si="10"/>
        <v>2.42</v>
      </c>
      <c r="M31" s="77"/>
      <c r="N31" s="10">
        <f t="shared" si="5"/>
        <v>36</v>
      </c>
      <c r="O31" s="110">
        <f t="shared" si="6"/>
        <v>0.36</v>
      </c>
      <c r="P31" s="8">
        <f t="shared" si="11"/>
        <v>1.81</v>
      </c>
    </row>
    <row r="32" spans="1:16" ht="15">
      <c r="A32" s="75">
        <v>13</v>
      </c>
      <c r="B32" s="7">
        <f t="shared" si="7"/>
        <v>1.47</v>
      </c>
      <c r="C32" s="110">
        <f t="shared" si="0"/>
        <v>0.73499999999999999</v>
      </c>
      <c r="D32" s="8">
        <f t="shared" si="8"/>
        <v>2.33</v>
      </c>
      <c r="E32" s="76"/>
      <c r="F32" s="10">
        <f t="shared" si="1"/>
        <v>1.48</v>
      </c>
      <c r="G32" s="110">
        <f t="shared" si="2"/>
        <v>1.0549999999999999</v>
      </c>
      <c r="H32" s="8">
        <f t="shared" si="9"/>
        <v>3.3400000000000003</v>
      </c>
      <c r="I32" s="11"/>
      <c r="J32" s="12">
        <f t="shared" si="3"/>
        <v>1.48</v>
      </c>
      <c r="K32" s="110">
        <f t="shared" si="4"/>
        <v>1.119</v>
      </c>
      <c r="L32" s="8">
        <f t="shared" si="10"/>
        <v>3.54</v>
      </c>
      <c r="M32" s="77"/>
      <c r="N32" s="10">
        <f t="shared" si="5"/>
        <v>41</v>
      </c>
      <c r="O32" s="110">
        <f t="shared" si="6"/>
        <v>0.4</v>
      </c>
      <c r="P32" s="8">
        <f t="shared" si="11"/>
        <v>2.21</v>
      </c>
    </row>
    <row r="33" spans="1:16" ht="15">
      <c r="A33" s="75">
        <v>14</v>
      </c>
      <c r="B33" s="7">
        <f t="shared" si="7"/>
        <v>1.47</v>
      </c>
      <c r="C33" s="110">
        <f t="shared" si="0"/>
        <v>1.08</v>
      </c>
      <c r="D33" s="8">
        <f t="shared" si="8"/>
        <v>3.41</v>
      </c>
      <c r="E33" s="76"/>
      <c r="F33" s="10">
        <f t="shared" si="1"/>
        <v>1.49</v>
      </c>
      <c r="G33" s="110">
        <f t="shared" si="2"/>
        <v>1.5720000000000001</v>
      </c>
      <c r="H33" s="8">
        <f t="shared" si="9"/>
        <v>4.91</v>
      </c>
      <c r="I33" s="11"/>
      <c r="J33" s="12">
        <f t="shared" si="3"/>
        <v>1.49</v>
      </c>
      <c r="K33" s="110">
        <f t="shared" si="4"/>
        <v>1.667</v>
      </c>
      <c r="L33" s="8">
        <f t="shared" si="10"/>
        <v>5.21</v>
      </c>
      <c r="M33" s="77"/>
      <c r="N33" s="10">
        <f t="shared" si="5"/>
        <v>46</v>
      </c>
      <c r="O33" s="110">
        <f t="shared" si="6"/>
        <v>0.4</v>
      </c>
      <c r="P33" s="8">
        <f t="shared" si="11"/>
        <v>2.61</v>
      </c>
    </row>
    <row r="34" spans="1:16" ht="15">
      <c r="A34" s="75">
        <v>15</v>
      </c>
      <c r="B34" s="13">
        <f t="shared" si="7"/>
        <v>1.47</v>
      </c>
      <c r="C34" s="14">
        <f t="shared" si="0"/>
        <v>1.5880000000000001</v>
      </c>
      <c r="D34" s="15">
        <f t="shared" si="8"/>
        <v>5</v>
      </c>
      <c r="E34" s="9"/>
      <c r="F34" s="16">
        <f t="shared" si="1"/>
        <v>1.5</v>
      </c>
      <c r="G34" s="14">
        <f t="shared" si="2"/>
        <v>2.3580000000000001</v>
      </c>
      <c r="H34" s="15">
        <f t="shared" si="9"/>
        <v>7.27</v>
      </c>
      <c r="I34" s="11"/>
      <c r="J34" s="16">
        <f t="shared" si="3"/>
        <v>1.5</v>
      </c>
      <c r="K34" s="14">
        <f t="shared" si="4"/>
        <v>2.5009999999999999</v>
      </c>
      <c r="L34" s="15">
        <f t="shared" si="10"/>
        <v>7.71</v>
      </c>
      <c r="M34" s="9"/>
      <c r="N34" s="16">
        <f t="shared" si="5"/>
        <v>46</v>
      </c>
      <c r="O34" s="14">
        <f t="shared" si="6"/>
        <v>0.4</v>
      </c>
      <c r="P34" s="15">
        <f t="shared" si="11"/>
        <v>3.01</v>
      </c>
    </row>
    <row r="35" spans="1:16" ht="15">
      <c r="A35" s="75">
        <v>16</v>
      </c>
      <c r="B35" s="7">
        <f t="shared" si="7"/>
        <v>1.47</v>
      </c>
      <c r="C35" s="110">
        <f t="shared" si="0"/>
        <v>2.3340000000000001</v>
      </c>
      <c r="D35" s="8">
        <f t="shared" si="8"/>
        <v>7.33</v>
      </c>
      <c r="E35" s="76"/>
      <c r="F35" s="10">
        <f t="shared" si="1"/>
        <v>1.5</v>
      </c>
      <c r="G35" s="110">
        <f t="shared" si="2"/>
        <v>3.5369999999999999</v>
      </c>
      <c r="H35" s="8">
        <f t="shared" si="9"/>
        <v>10.809999999999999</v>
      </c>
      <c r="I35" s="11"/>
      <c r="J35" s="12">
        <f t="shared" si="3"/>
        <v>1.51</v>
      </c>
      <c r="K35" s="110">
        <f t="shared" si="4"/>
        <v>3.7770000000000001</v>
      </c>
      <c r="L35" s="8">
        <f t="shared" si="10"/>
        <v>11.49</v>
      </c>
      <c r="M35" s="77"/>
      <c r="N35" s="10">
        <f t="shared" si="5"/>
        <v>46</v>
      </c>
      <c r="O35" s="110">
        <f t="shared" si="6"/>
        <v>0.4</v>
      </c>
      <c r="P35" s="8">
        <f t="shared" si="11"/>
        <v>3.4099999999999997</v>
      </c>
    </row>
    <row r="36" spans="1:16" ht="15">
      <c r="A36" s="75">
        <v>17</v>
      </c>
      <c r="B36" s="7">
        <f t="shared" si="7"/>
        <v>1.47</v>
      </c>
      <c r="C36" s="110">
        <f t="shared" si="0"/>
        <v>3.431</v>
      </c>
      <c r="D36" s="8">
        <f t="shared" si="8"/>
        <v>10.76</v>
      </c>
      <c r="E36" s="76"/>
      <c r="F36" s="10">
        <f t="shared" si="1"/>
        <v>1.5</v>
      </c>
      <c r="G36" s="110">
        <f t="shared" si="2"/>
        <v>4</v>
      </c>
      <c r="H36" s="8">
        <f t="shared" si="9"/>
        <v>14.809999999999999</v>
      </c>
      <c r="I36" s="11"/>
      <c r="J36" s="12">
        <f t="shared" si="3"/>
        <v>1.52</v>
      </c>
      <c r="K36" s="110">
        <f t="shared" si="4"/>
        <v>5.7409999999999997</v>
      </c>
      <c r="L36" s="8">
        <f t="shared" si="10"/>
        <v>17.23</v>
      </c>
      <c r="M36" s="77"/>
      <c r="N36" s="10">
        <f t="shared" si="5"/>
        <v>46</v>
      </c>
      <c r="O36" s="110">
        <f t="shared" si="6"/>
        <v>0.4</v>
      </c>
      <c r="P36" s="8">
        <f t="shared" si="11"/>
        <v>3.8099999999999996</v>
      </c>
    </row>
    <row r="37" spans="1:16" ht="15">
      <c r="A37" s="75">
        <v>18</v>
      </c>
      <c r="B37" s="7">
        <f t="shared" si="7"/>
        <v>1.47</v>
      </c>
      <c r="C37" s="110">
        <f t="shared" si="0"/>
        <v>4</v>
      </c>
      <c r="D37" s="8">
        <f t="shared" si="8"/>
        <v>14.76</v>
      </c>
      <c r="E37" s="76"/>
      <c r="F37" s="10">
        <f t="shared" si="1"/>
        <v>1.5</v>
      </c>
      <c r="G37" s="110">
        <f t="shared" si="2"/>
        <v>4</v>
      </c>
      <c r="H37" s="8">
        <f t="shared" si="9"/>
        <v>18.809999999999999</v>
      </c>
      <c r="I37" s="11"/>
      <c r="J37" s="12">
        <f t="shared" si="3"/>
        <v>1.53</v>
      </c>
      <c r="K37" s="110">
        <f t="shared" si="4"/>
        <v>6</v>
      </c>
      <c r="L37" s="8">
        <f t="shared" si="10"/>
        <v>23.23</v>
      </c>
      <c r="M37" s="77"/>
      <c r="N37" s="10">
        <f t="shared" si="5"/>
        <v>46</v>
      </c>
      <c r="O37" s="110">
        <f t="shared" si="6"/>
        <v>0.4</v>
      </c>
      <c r="P37" s="8">
        <f t="shared" si="11"/>
        <v>4.21</v>
      </c>
    </row>
    <row r="38" spans="1:16" ht="15">
      <c r="A38" s="75">
        <v>19</v>
      </c>
      <c r="B38" s="7">
        <f t="shared" si="7"/>
        <v>1.47</v>
      </c>
      <c r="C38" s="110">
        <f t="shared" si="0"/>
        <v>4</v>
      </c>
      <c r="D38" s="8">
        <f t="shared" si="8"/>
        <v>18.759999999999998</v>
      </c>
      <c r="E38" s="76"/>
      <c r="F38" s="10">
        <f t="shared" si="1"/>
        <v>1.5</v>
      </c>
      <c r="G38" s="110">
        <f t="shared" si="2"/>
        <v>4</v>
      </c>
      <c r="H38" s="8">
        <f t="shared" si="9"/>
        <v>22.81</v>
      </c>
      <c r="I38" s="11"/>
      <c r="J38" s="12">
        <f t="shared" si="3"/>
        <v>1.54</v>
      </c>
      <c r="K38" s="110">
        <f t="shared" si="4"/>
        <v>6</v>
      </c>
      <c r="L38" s="8">
        <f t="shared" si="10"/>
        <v>29.23</v>
      </c>
      <c r="M38" s="77"/>
      <c r="N38" s="10">
        <f t="shared" si="5"/>
        <v>46</v>
      </c>
      <c r="O38" s="110">
        <f t="shared" si="6"/>
        <v>0.4</v>
      </c>
      <c r="P38" s="8">
        <f t="shared" si="11"/>
        <v>4.6100000000000003</v>
      </c>
    </row>
    <row r="39" spans="1:16" ht="15.75" thickBot="1">
      <c r="A39" s="78">
        <v>20</v>
      </c>
      <c r="B39" s="17">
        <f t="shared" si="7"/>
        <v>1.47</v>
      </c>
      <c r="C39" s="111">
        <f t="shared" si="0"/>
        <v>4</v>
      </c>
      <c r="D39" s="18">
        <f t="shared" si="8"/>
        <v>22.759999999999998</v>
      </c>
      <c r="E39" s="79"/>
      <c r="F39" s="20">
        <f t="shared" si="1"/>
        <v>1.5</v>
      </c>
      <c r="G39" s="111">
        <f t="shared" si="2"/>
        <v>4</v>
      </c>
      <c r="H39" s="18">
        <f t="shared" si="9"/>
        <v>26.81</v>
      </c>
      <c r="I39" s="21"/>
      <c r="J39" s="22">
        <f t="shared" si="3"/>
        <v>1.55</v>
      </c>
      <c r="K39" s="111">
        <f t="shared" si="4"/>
        <v>6</v>
      </c>
      <c r="L39" s="18">
        <f t="shared" si="10"/>
        <v>35.230000000000004</v>
      </c>
      <c r="M39" s="80"/>
      <c r="N39" s="20">
        <f t="shared" si="5"/>
        <v>46</v>
      </c>
      <c r="O39" s="111">
        <f t="shared" si="6"/>
        <v>0.4</v>
      </c>
      <c r="P39" s="18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12" sqref="B12:B15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>
      <c r="D1" s="114"/>
      <c r="E1" s="114"/>
      <c r="F1" s="114"/>
      <c r="H1" s="114"/>
      <c r="I1" s="114"/>
      <c r="J1" s="114"/>
      <c r="L1" s="114"/>
      <c r="M1" s="114"/>
      <c r="N1" s="114"/>
    </row>
    <row r="2" spans="1:16" ht="15">
      <c r="A2" s="96" t="s">
        <v>12</v>
      </c>
      <c r="B2" s="247" t="str">
        <f>IF(C$2&lt;2,"д.б. &gt;1","")</f>
        <v/>
      </c>
      <c r="C2" s="81">
        <v>16</v>
      </c>
      <c r="D2" s="82"/>
      <c r="E2" s="83"/>
      <c r="F2" s="247" t="str">
        <f>IF(G$2&lt;2,"д.б. &gt;1","")</f>
        <v/>
      </c>
      <c r="G2" s="81">
        <v>14</v>
      </c>
      <c r="H2" s="82"/>
      <c r="I2" s="84"/>
      <c r="J2" s="247" t="str">
        <f>IF(K$2&lt;2,"д.б. &gt;1","")</f>
        <v/>
      </c>
      <c r="K2" s="81">
        <v>15</v>
      </c>
      <c r="L2" s="82"/>
      <c r="M2" s="85"/>
      <c r="N2" s="247" t="str">
        <f>IF(O$2&lt;2,"д.б. &gt;1","")</f>
        <v/>
      </c>
      <c r="O2" s="81">
        <v>25</v>
      </c>
      <c r="P2" s="82"/>
    </row>
    <row r="3" spans="1:16" ht="6" customHeight="1">
      <c r="A3" s="96"/>
      <c r="B3" s="247"/>
      <c r="C3" s="326"/>
      <c r="D3" s="29"/>
      <c r="E3" s="30"/>
      <c r="F3" s="247"/>
      <c r="G3" s="326"/>
      <c r="H3" s="29"/>
      <c r="I3" s="31"/>
      <c r="J3" s="247"/>
      <c r="K3" s="326"/>
      <c r="L3" s="29"/>
      <c r="M3" s="33"/>
      <c r="N3" s="247"/>
      <c r="O3" s="326"/>
      <c r="P3" s="29"/>
    </row>
    <row r="4" spans="1:16" ht="5.25" customHeight="1">
      <c r="A4" s="96"/>
      <c r="B4" s="247"/>
      <c r="C4" s="327"/>
      <c r="D4" s="29"/>
      <c r="E4" s="30"/>
      <c r="F4" s="247"/>
      <c r="G4" s="327"/>
      <c r="H4" s="29"/>
      <c r="I4" s="31"/>
      <c r="J4" s="247"/>
      <c r="K4" s="327"/>
      <c r="L4" s="29"/>
      <c r="M4" s="33"/>
      <c r="N4" s="247"/>
      <c r="O4" s="327"/>
      <c r="P4" s="29"/>
    </row>
    <row r="5" spans="1:16" ht="6" customHeight="1">
      <c r="A5" s="97"/>
      <c r="B5" s="247"/>
      <c r="C5" s="328"/>
      <c r="D5" s="35"/>
      <c r="E5" s="36"/>
      <c r="F5" s="247"/>
      <c r="G5" s="328"/>
      <c r="H5" s="35"/>
      <c r="I5" s="37"/>
      <c r="J5" s="247"/>
      <c r="K5" s="328"/>
      <c r="L5" s="35"/>
      <c r="M5" s="33"/>
      <c r="N5" s="247"/>
      <c r="O5" s="328"/>
      <c r="P5" s="35"/>
    </row>
    <row r="6" spans="1:16" ht="15">
      <c r="A6" s="98" t="s">
        <v>13</v>
      </c>
      <c r="B6" s="247" t="str">
        <f>IF(C$6&lt;0,"д.б. &gt;=0","")</f>
        <v/>
      </c>
      <c r="C6" s="4">
        <v>6</v>
      </c>
      <c r="D6" s="35"/>
      <c r="E6" s="40"/>
      <c r="F6" s="247" t="str">
        <f>IF(G$6&lt;0,"д.б. &gt;=0","")</f>
        <v/>
      </c>
      <c r="G6" s="4">
        <v>4</v>
      </c>
      <c r="H6" s="39"/>
      <c r="I6" s="41"/>
      <c r="J6" s="247" t="str">
        <f>IF(K$6&lt;0,"д.б. &gt;=0","")</f>
        <v/>
      </c>
      <c r="K6" s="4">
        <v>10</v>
      </c>
      <c r="L6" s="39"/>
      <c r="M6" s="33"/>
      <c r="N6" s="247" t="str">
        <f>IF(O$6&lt;0,"д.б. &gt;=0","")</f>
        <v/>
      </c>
      <c r="O6" s="4">
        <v>5</v>
      </c>
      <c r="P6" s="39"/>
    </row>
    <row r="7" spans="1:16" ht="15">
      <c r="A7" s="98" t="s">
        <v>14</v>
      </c>
      <c r="B7" s="248" t="str">
        <f>IF(AND(C$6=0,C$7&lt;&gt;0),"д.б. =0","")</f>
        <v/>
      </c>
      <c r="C7" s="86">
        <v>1</v>
      </c>
      <c r="D7" s="92"/>
      <c r="E7" s="93"/>
      <c r="F7" s="248" t="str">
        <f>IF(AND(G$6=0,G$7&lt;&gt;0),"д.б. =0","")</f>
        <v/>
      </c>
      <c r="G7" s="86">
        <v>1</v>
      </c>
      <c r="H7" s="92"/>
      <c r="I7" s="94"/>
      <c r="J7" s="248" t="str">
        <f>IF(AND(K$6=0,K$7&lt;&gt;0),"д.б. =0","")</f>
        <v/>
      </c>
      <c r="K7" s="86">
        <v>8</v>
      </c>
      <c r="L7" s="92"/>
      <c r="M7" s="95"/>
      <c r="N7" s="248" t="str">
        <f>IF(AND(O$6=0,O$7&lt;&gt;0),"д.б. =0","")</f>
        <v/>
      </c>
      <c r="O7" s="86">
        <v>25</v>
      </c>
      <c r="P7" s="92"/>
    </row>
    <row r="8" spans="1:16" ht="15">
      <c r="A8" s="97"/>
      <c r="B8" s="246" t="str">
        <f>IF(OR(C$6=1,C$6&lt;0,C$9=1,C$9&lt;0,C$12=1,C$12&lt;0,C$15&lt;0,AND(C$6&gt;1,C$9&gt;1,C$6&gt;=C$9),AND(C$6&gt;1,C$12&gt;1,C$6&gt;=C$12),AND(C$9&gt;1,C$12&gt;1,C$9&gt;=C$12),AND(C$6&gt;1,C$15&gt;0,C$6&gt;C$15),AND(C$9&gt;1,C$15&gt;0,C$9&gt;C$15),AND(C$12&gt;1,C$15&gt;0,C$12&gt;C$15)),"ОШИБКА в №№ колен","")</f>
        <v/>
      </c>
      <c r="C8" s="329"/>
      <c r="D8" s="246"/>
      <c r="E8" s="36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29"/>
      <c r="H8" s="246"/>
      <c r="I8" s="37"/>
      <c r="J8" s="246" t="str">
        <f>IF(OR(K$6=1,K$6&lt;0,K$9=1,K$9&lt;0,K$12=1,K$12&lt;0,K$15&lt;0,AND(K$6&gt;1,K$9&gt;1,K$6&gt;=K$9),AND(K$6&gt;1,K$12&gt;1,K$6&gt;=K$12),AND(K$9&gt;1,K$12&gt;1,K$9&gt;=K$12),AND(K$6&gt;1,K$15&gt;0,K$6&gt;K$15),AND(K$9&gt;1,K$15&gt;0,K$9&gt;K$15),AND(K$12&gt;1,K$15&gt;0,K$12&gt;K$15)),"ОШИБКА в №№ колен","")</f>
        <v/>
      </c>
      <c r="K8" s="329"/>
      <c r="L8" s="246"/>
      <c r="M8" s="33"/>
      <c r="N8" s="246" t="str">
        <f>IF(OR(O$6=1,O$6&lt;0,O$9=1,O$9&lt;0,O$12=1,O$12&lt;0,O$15&lt;0,AND(O$6&gt;1,O$9&gt;1,O$6&gt;=O$9),AND(O$6&gt;1,O$12&gt;1,O$6&gt;=O$12),AND(O$9&gt;1,O$12&gt;1,O$9&gt;=O$12),AND(O$6&gt;1,O$15&gt;0,O$6&gt;O$15),AND(O$9&gt;1,O$15&gt;0,O$9&gt;O$15),AND(O$12&gt;1,O$15&gt;0,O$12&gt;O$15)),"ОШИБКА в №№ колен","")</f>
        <v/>
      </c>
      <c r="O8" s="329"/>
      <c r="P8" s="246"/>
    </row>
    <row r="9" spans="1:16" ht="15">
      <c r="A9" s="99" t="s">
        <v>15</v>
      </c>
      <c r="B9" s="247" t="str">
        <f>IF(C$9&lt;0,"д.б. &gt;=0","")</f>
        <v/>
      </c>
      <c r="C9" s="24">
        <v>11</v>
      </c>
      <c r="D9" s="48" t="s">
        <v>11</v>
      </c>
      <c r="E9" s="49"/>
      <c r="F9" s="247" t="str">
        <f>IF(G$9&lt;0,"д.б. &gt;=0","")</f>
        <v/>
      </c>
      <c r="G9" s="24">
        <v>10</v>
      </c>
      <c r="H9" s="48" t="s">
        <v>11</v>
      </c>
      <c r="I9" s="50"/>
      <c r="J9" s="247" t="str">
        <f>IF(K$9&lt;0,"д.б. &gt;=0","")</f>
        <v/>
      </c>
      <c r="K9" s="24">
        <v>0</v>
      </c>
      <c r="L9" s="48" t="s">
        <v>11</v>
      </c>
      <c r="M9" s="52"/>
      <c r="N9" s="247" t="str">
        <f>IF(O$9&lt;0,"д.б. &gt;=0","")</f>
        <v/>
      </c>
      <c r="O9" s="24">
        <v>0</v>
      </c>
      <c r="P9" s="48" t="s">
        <v>11</v>
      </c>
    </row>
    <row r="10" spans="1:16" ht="15">
      <c r="A10" s="99" t="s">
        <v>16</v>
      </c>
      <c r="B10" s="248" t="str">
        <f>IF(AND(C$9=0,C$10&lt;&gt;0),"д.б. =0","")</f>
        <v/>
      </c>
      <c r="C10" s="87">
        <v>6</v>
      </c>
      <c r="D10" s="88"/>
      <c r="E10" s="89"/>
      <c r="F10" s="248" t="str">
        <f>IF(AND(G$9=0,G$10&lt;&gt;0),"д.б. =0","")</f>
        <v/>
      </c>
      <c r="G10" s="87">
        <v>7</v>
      </c>
      <c r="H10" s="88"/>
      <c r="I10" s="90"/>
      <c r="J10" s="248" t="str">
        <f>IF(AND(K$9=0,K$10&lt;&gt;0),"д.б. =0","")</f>
        <v/>
      </c>
      <c r="K10" s="87">
        <v>0</v>
      </c>
      <c r="L10" s="88"/>
      <c r="M10" s="91"/>
      <c r="N10" s="248" t="str">
        <f>IF(AND(O$9=0,O$10&lt;&gt;0),"д.б. =0","")</f>
        <v/>
      </c>
      <c r="O10" s="87">
        <v>0</v>
      </c>
      <c r="P10" s="88"/>
    </row>
    <row r="11" spans="1:16" ht="15">
      <c r="A11" s="99"/>
      <c r="B11" s="248"/>
      <c r="C11" s="330"/>
      <c r="D11" s="88"/>
      <c r="E11" s="89"/>
      <c r="F11" s="248"/>
      <c r="G11" s="330"/>
      <c r="H11" s="88"/>
      <c r="I11" s="90"/>
      <c r="J11" s="248"/>
      <c r="K11" s="330"/>
      <c r="L11" s="88"/>
      <c r="M11" s="91"/>
      <c r="N11" s="248"/>
      <c r="O11" s="330"/>
      <c r="P11" s="88"/>
    </row>
    <row r="12" spans="1:16" ht="15">
      <c r="A12" s="96" t="s">
        <v>90</v>
      </c>
      <c r="B12" s="248" t="str">
        <f>IF(C$12&lt;0,"д.б. &gt;=0","")</f>
        <v/>
      </c>
      <c r="C12" s="249">
        <v>14</v>
      </c>
      <c r="D12" s="318"/>
      <c r="E12" s="241"/>
      <c r="F12" s="248" t="str">
        <f>IF(G$12&lt;0,"д.б. &gt;=0","")</f>
        <v/>
      </c>
      <c r="G12" s="249">
        <v>12</v>
      </c>
      <c r="H12" s="318"/>
      <c r="I12" s="243"/>
      <c r="J12" s="248" t="str">
        <f>IF(K$12&lt;0,"д.б. &gt;=0","")</f>
        <v/>
      </c>
      <c r="K12" s="249">
        <v>0</v>
      </c>
      <c r="L12" s="318"/>
      <c r="M12" s="285"/>
      <c r="N12" s="248" t="str">
        <f>IF(O$12&lt;0,"д.б. &gt;=0","")</f>
        <v/>
      </c>
      <c r="O12" s="249">
        <v>0</v>
      </c>
      <c r="P12" s="318"/>
    </row>
    <row r="13" spans="1:16" ht="15">
      <c r="A13" s="96" t="s">
        <v>91</v>
      </c>
      <c r="B13" s="248" t="str">
        <f>IF(AND(C$12=0,C$13&lt;&gt;0),"д.б. =0","")</f>
        <v/>
      </c>
      <c r="C13" s="249">
        <v>2</v>
      </c>
      <c r="D13" s="318"/>
      <c r="E13" s="241"/>
      <c r="F13" s="248" t="str">
        <f>IF(AND(G$12=0,G$13&lt;&gt;0),"д.б. =0","")</f>
        <v/>
      </c>
      <c r="G13" s="249">
        <v>8</v>
      </c>
      <c r="H13" s="318"/>
      <c r="I13" s="243"/>
      <c r="J13" s="248" t="str">
        <f>IF(AND(K$12=0,K$13&lt;&gt;0),"д.б. =0","")</f>
        <v/>
      </c>
      <c r="K13" s="249">
        <v>0</v>
      </c>
      <c r="L13" s="318"/>
      <c r="M13" s="285"/>
      <c r="N13" s="248" t="str">
        <f>IF(AND(O$12=0,O$13&lt;&gt;0),"д.б. =0","")</f>
        <v/>
      </c>
      <c r="O13" s="249">
        <v>0</v>
      </c>
      <c r="P13" s="318"/>
    </row>
    <row r="14" spans="1:16" ht="15">
      <c r="A14" s="99"/>
      <c r="B14" s="247"/>
      <c r="C14" s="330"/>
      <c r="D14" s="88"/>
      <c r="E14" s="89"/>
      <c r="F14" s="247"/>
      <c r="G14" s="330"/>
      <c r="H14" s="88"/>
      <c r="I14" s="90"/>
      <c r="J14" s="247"/>
      <c r="K14" s="330"/>
      <c r="L14" s="88"/>
      <c r="M14" s="91"/>
      <c r="N14" s="247"/>
      <c r="O14" s="330"/>
      <c r="P14" s="88"/>
    </row>
    <row r="15" spans="1:16" ht="15">
      <c r="A15" s="96" t="s">
        <v>82</v>
      </c>
      <c r="B15" s="247" t="str">
        <f>IF(C$15&lt;0,"д.б. &gt;=0","")</f>
        <v/>
      </c>
      <c r="C15" s="231">
        <v>17</v>
      </c>
      <c r="D15" s="324"/>
      <c r="E15" s="333"/>
      <c r="F15" s="247" t="str">
        <f>IF(G$15&lt;0,"д.б. &gt;=0","")</f>
        <v/>
      </c>
      <c r="G15" s="231">
        <v>15</v>
      </c>
      <c r="H15" s="324"/>
      <c r="I15" s="334"/>
      <c r="J15" s="247" t="str">
        <f>IF(K$15&lt;0,"д.б. &gt;=0","")</f>
        <v/>
      </c>
      <c r="K15" s="231">
        <v>16</v>
      </c>
      <c r="L15" s="324"/>
      <c r="M15" s="335"/>
      <c r="N15" s="247" t="str">
        <f>IF(O$15&lt;0,"д.б. &gt;=0","")</f>
        <v/>
      </c>
      <c r="O15" s="231">
        <v>10</v>
      </c>
      <c r="P15" s="88"/>
    </row>
    <row r="16" spans="1:16" ht="15">
      <c r="A16" s="96"/>
      <c r="B16" s="247"/>
      <c r="C16" s="332"/>
      <c r="D16" s="324"/>
      <c r="E16" s="333"/>
      <c r="F16" s="247"/>
      <c r="G16" s="332"/>
      <c r="H16" s="324"/>
      <c r="I16" s="334"/>
      <c r="J16" s="247"/>
      <c r="K16" s="332"/>
      <c r="L16" s="324"/>
      <c r="M16" s="335"/>
      <c r="N16" s="247"/>
      <c r="O16" s="332"/>
      <c r="P16" s="88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104" t="s">
        <v>17</v>
      </c>
      <c r="C18" s="59" t="s">
        <v>19</v>
      </c>
      <c r="D18" s="60" t="s">
        <v>18</v>
      </c>
      <c r="E18" s="61"/>
      <c r="F18" s="104" t="s">
        <v>17</v>
      </c>
      <c r="G18" s="59" t="s">
        <v>19</v>
      </c>
      <c r="H18" s="60" t="s">
        <v>18</v>
      </c>
      <c r="I18" s="63"/>
      <c r="J18" s="104" t="s">
        <v>17</v>
      </c>
      <c r="K18" s="59" t="s">
        <v>19</v>
      </c>
      <c r="L18" s="60" t="s">
        <v>18</v>
      </c>
      <c r="M18" s="65"/>
      <c r="N18" s="104" t="s">
        <v>17</v>
      </c>
      <c r="O18" s="59" t="s">
        <v>19</v>
      </c>
      <c r="P18" s="60" t="s">
        <v>18</v>
      </c>
    </row>
    <row r="19" spans="1:16" ht="15">
      <c r="A19" s="66"/>
      <c r="B19" s="67"/>
      <c r="C19" s="68"/>
      <c r="D19" s="69"/>
      <c r="E19" s="70"/>
      <c r="F19" s="67"/>
      <c r="G19" s="68"/>
      <c r="H19" s="69"/>
      <c r="I19" s="72"/>
      <c r="J19" s="67"/>
      <c r="K19" s="68"/>
      <c r="L19" s="69"/>
      <c r="M19" s="74"/>
      <c r="N19" s="67"/>
      <c r="O19" s="68"/>
      <c r="P19" s="69"/>
    </row>
    <row r="20" spans="1:16" ht="15">
      <c r="A20" s="75">
        <v>1</v>
      </c>
      <c r="B20" s="107">
        <f>IF(OR($A20&lt;2,AND(C$15&gt;0,$A20&gt;C$15)),0,IF(AND($A20&gt;=C$12,C$12&gt;0),C$13,IF(AND($A20&gt;=C$9,C$9&gt;0),C$10,IF(AND($A20&gt;=C$6,C$6&gt;0),C$7,0))))</f>
        <v>0</v>
      </c>
      <c r="C20" s="105">
        <v>0</v>
      </c>
      <c r="D20" s="100">
        <f>C20</f>
        <v>0</v>
      </c>
      <c r="E20" s="76"/>
      <c r="F20" s="107">
        <f t="shared" ref="F20:F39" si="0">IF(OR($A20&lt;2,AND(G$15&gt;0,$A20&gt;G$15)),0,IF(AND($A20&gt;=G$12,G$12&gt;0),G$13,IF(AND($A20&gt;=G$9,G$9&gt;0),G$10,IF(AND($A20&gt;=G$6,G$6&gt;0),G$7,0))))</f>
        <v>0</v>
      </c>
      <c r="G20" s="105">
        <v>0</v>
      </c>
      <c r="H20" s="100">
        <f>G20</f>
        <v>0</v>
      </c>
      <c r="I20" s="11"/>
      <c r="J20" s="107">
        <f t="shared" ref="J20:J39" si="1">IF(OR($A20&lt;2,AND(K$15&gt;0,$A20&gt;K$15)),0,IF(AND($A20&gt;=K$12,K$12&gt;0),K$13,IF(AND($A20&gt;=K$9,K$9&gt;0),K$10,IF(AND($A20&gt;=K$6,K$6&gt;0),K$7,0))))</f>
        <v>0</v>
      </c>
      <c r="K20" s="105">
        <v>0</v>
      </c>
      <c r="L20" s="100">
        <f>K20</f>
        <v>0</v>
      </c>
      <c r="M20" s="77"/>
      <c r="N20" s="107">
        <f t="shared" ref="N20:N39" si="2">IF(OR($A20&lt;2,AND(O$15&gt;0,$A20&gt;O$15)),0,IF(AND($A20&gt;=O$12,O$12&gt;0),O$13,IF(AND($A20&gt;=O$9,O$9&gt;0),O$10,IF(AND($A20&gt;=O$6,O$6&gt;0),O$7,0))))</f>
        <v>0</v>
      </c>
      <c r="O20" s="105">
        <v>0</v>
      </c>
      <c r="P20" s="100">
        <f>O20</f>
        <v>0</v>
      </c>
    </row>
    <row r="21" spans="1:16" ht="15">
      <c r="A21" s="75">
        <v>2</v>
      </c>
      <c r="B21" s="107">
        <f t="shared" ref="B21:B39" si="3">IF(OR($A21&lt;2,AND(C$15&gt;0,$A21&gt;C$15)),0,IF(AND($A21&gt;=C$12,C$12&gt;0),C$13,IF(AND($A21&gt;=C$9,C$9&gt;0),C$10,IF(AND($A21&gt;=C$6,C$6&gt;0),C$7,0))))</f>
        <v>0</v>
      </c>
      <c r="C21" s="105">
        <f>C$2+B21</f>
        <v>16</v>
      </c>
      <c r="D21" s="100">
        <f t="shared" ref="D21:D39" si="4">D20+C21</f>
        <v>16</v>
      </c>
      <c r="E21" s="76"/>
      <c r="F21" s="107">
        <f t="shared" si="0"/>
        <v>0</v>
      </c>
      <c r="G21" s="105">
        <f>G$2+F21</f>
        <v>14</v>
      </c>
      <c r="H21" s="100">
        <f>H20+G21</f>
        <v>14</v>
      </c>
      <c r="I21" s="11"/>
      <c r="J21" s="107">
        <f t="shared" si="1"/>
        <v>0</v>
      </c>
      <c r="K21" s="105">
        <f>K$2+J21</f>
        <v>15</v>
      </c>
      <c r="L21" s="100">
        <f>L20+K21</f>
        <v>15</v>
      </c>
      <c r="M21" s="77"/>
      <c r="N21" s="107">
        <f t="shared" si="2"/>
        <v>0</v>
      </c>
      <c r="O21" s="105">
        <f>O$2+N21</f>
        <v>25</v>
      </c>
      <c r="P21" s="100">
        <f>P20+O21</f>
        <v>25</v>
      </c>
    </row>
    <row r="22" spans="1:16" ht="15">
      <c r="A22" s="75">
        <v>3</v>
      </c>
      <c r="B22" s="107">
        <f t="shared" si="3"/>
        <v>0</v>
      </c>
      <c r="C22" s="105">
        <f>C21+B22</f>
        <v>16</v>
      </c>
      <c r="D22" s="100">
        <f>D21+C22</f>
        <v>32</v>
      </c>
      <c r="E22" s="76"/>
      <c r="F22" s="107">
        <f t="shared" si="0"/>
        <v>0</v>
      </c>
      <c r="G22" s="105">
        <f>G21+F22</f>
        <v>14</v>
      </c>
      <c r="H22" s="100">
        <f>H21+G22</f>
        <v>28</v>
      </c>
      <c r="I22" s="11"/>
      <c r="J22" s="107">
        <f t="shared" si="1"/>
        <v>0</v>
      </c>
      <c r="K22" s="105">
        <f>K21+J22</f>
        <v>15</v>
      </c>
      <c r="L22" s="100">
        <f>L21+K22</f>
        <v>30</v>
      </c>
      <c r="M22" s="77"/>
      <c r="N22" s="107">
        <f t="shared" si="2"/>
        <v>0</v>
      </c>
      <c r="O22" s="105">
        <f>O21+N22</f>
        <v>25</v>
      </c>
      <c r="P22" s="100">
        <f>P21+O22</f>
        <v>50</v>
      </c>
    </row>
    <row r="23" spans="1:16" ht="15">
      <c r="A23" s="75">
        <v>4</v>
      </c>
      <c r="B23" s="107">
        <f t="shared" si="3"/>
        <v>0</v>
      </c>
      <c r="C23" s="105">
        <f t="shared" ref="C23:C39" si="5">C22+B23</f>
        <v>16</v>
      </c>
      <c r="D23" s="100">
        <f t="shared" si="4"/>
        <v>48</v>
      </c>
      <c r="E23" s="76"/>
      <c r="F23" s="107">
        <f t="shared" si="0"/>
        <v>1</v>
      </c>
      <c r="G23" s="105">
        <f t="shared" ref="G23:G39" si="6">G22+F23</f>
        <v>15</v>
      </c>
      <c r="H23" s="100">
        <f t="shared" ref="H23:H39" si="7">H22+G23</f>
        <v>43</v>
      </c>
      <c r="I23" s="11"/>
      <c r="J23" s="107">
        <f t="shared" si="1"/>
        <v>0</v>
      </c>
      <c r="K23" s="105">
        <f t="shared" ref="K23:K39" si="8">K22+J23</f>
        <v>15</v>
      </c>
      <c r="L23" s="100">
        <f t="shared" ref="L23:L39" si="9">L22+K23</f>
        <v>45</v>
      </c>
      <c r="M23" s="77"/>
      <c r="N23" s="107">
        <f t="shared" si="2"/>
        <v>0</v>
      </c>
      <c r="O23" s="105">
        <f t="shared" ref="O23:O39" si="10">O22+N23</f>
        <v>25</v>
      </c>
      <c r="P23" s="100">
        <f t="shared" ref="P23:P39" si="11">P22+O23</f>
        <v>75</v>
      </c>
    </row>
    <row r="24" spans="1:16" ht="15">
      <c r="A24" s="75">
        <v>5</v>
      </c>
      <c r="B24" s="108">
        <f t="shared" si="3"/>
        <v>0</v>
      </c>
      <c r="C24" s="101">
        <f t="shared" si="5"/>
        <v>16</v>
      </c>
      <c r="D24" s="102">
        <f t="shared" si="4"/>
        <v>64</v>
      </c>
      <c r="E24" s="9"/>
      <c r="F24" s="108">
        <f t="shared" si="0"/>
        <v>1</v>
      </c>
      <c r="G24" s="101">
        <f t="shared" si="6"/>
        <v>16</v>
      </c>
      <c r="H24" s="102">
        <f t="shared" si="7"/>
        <v>59</v>
      </c>
      <c r="I24" s="9"/>
      <c r="J24" s="108">
        <f t="shared" si="1"/>
        <v>0</v>
      </c>
      <c r="K24" s="101">
        <f t="shared" si="8"/>
        <v>15</v>
      </c>
      <c r="L24" s="102">
        <f t="shared" si="9"/>
        <v>60</v>
      </c>
      <c r="M24" s="9"/>
      <c r="N24" s="108">
        <f t="shared" si="2"/>
        <v>25</v>
      </c>
      <c r="O24" s="101">
        <f t="shared" si="10"/>
        <v>50</v>
      </c>
      <c r="P24" s="102">
        <f t="shared" si="11"/>
        <v>125</v>
      </c>
    </row>
    <row r="25" spans="1:16" ht="15">
      <c r="A25" s="75">
        <v>6</v>
      </c>
      <c r="B25" s="107">
        <f t="shared" si="3"/>
        <v>1</v>
      </c>
      <c r="C25" s="105">
        <f t="shared" si="5"/>
        <v>17</v>
      </c>
      <c r="D25" s="100">
        <f t="shared" si="4"/>
        <v>81</v>
      </c>
      <c r="E25" s="76"/>
      <c r="F25" s="107">
        <f t="shared" si="0"/>
        <v>1</v>
      </c>
      <c r="G25" s="105">
        <f t="shared" si="6"/>
        <v>17</v>
      </c>
      <c r="H25" s="100">
        <f t="shared" si="7"/>
        <v>76</v>
      </c>
      <c r="I25" s="11"/>
      <c r="J25" s="107">
        <f t="shared" si="1"/>
        <v>0</v>
      </c>
      <c r="K25" s="105">
        <f t="shared" si="8"/>
        <v>15</v>
      </c>
      <c r="L25" s="100">
        <f t="shared" si="9"/>
        <v>75</v>
      </c>
      <c r="M25" s="77"/>
      <c r="N25" s="107">
        <f t="shared" si="2"/>
        <v>25</v>
      </c>
      <c r="O25" s="105">
        <f t="shared" si="10"/>
        <v>75</v>
      </c>
      <c r="P25" s="100">
        <f t="shared" si="11"/>
        <v>200</v>
      </c>
    </row>
    <row r="26" spans="1:16" ht="15">
      <c r="A26" s="75">
        <v>7</v>
      </c>
      <c r="B26" s="107">
        <f t="shared" si="3"/>
        <v>1</v>
      </c>
      <c r="C26" s="105">
        <f t="shared" si="5"/>
        <v>18</v>
      </c>
      <c r="D26" s="100">
        <f t="shared" si="4"/>
        <v>99</v>
      </c>
      <c r="E26" s="76"/>
      <c r="F26" s="107">
        <f t="shared" si="0"/>
        <v>1</v>
      </c>
      <c r="G26" s="105">
        <f t="shared" si="6"/>
        <v>18</v>
      </c>
      <c r="H26" s="100">
        <f t="shared" si="7"/>
        <v>94</v>
      </c>
      <c r="I26" s="11"/>
      <c r="J26" s="107">
        <f t="shared" si="1"/>
        <v>0</v>
      </c>
      <c r="K26" s="105">
        <f t="shared" si="8"/>
        <v>15</v>
      </c>
      <c r="L26" s="100">
        <f t="shared" si="9"/>
        <v>90</v>
      </c>
      <c r="M26" s="77"/>
      <c r="N26" s="107">
        <f t="shared" si="2"/>
        <v>25</v>
      </c>
      <c r="O26" s="105">
        <f t="shared" si="10"/>
        <v>100</v>
      </c>
      <c r="P26" s="100">
        <f t="shared" si="11"/>
        <v>300</v>
      </c>
    </row>
    <row r="27" spans="1:16" ht="15">
      <c r="A27" s="75">
        <v>8</v>
      </c>
      <c r="B27" s="107">
        <f t="shared" si="3"/>
        <v>1</v>
      </c>
      <c r="C27" s="105">
        <f t="shared" si="5"/>
        <v>19</v>
      </c>
      <c r="D27" s="100">
        <f t="shared" si="4"/>
        <v>118</v>
      </c>
      <c r="E27" s="76"/>
      <c r="F27" s="107">
        <f t="shared" si="0"/>
        <v>1</v>
      </c>
      <c r="G27" s="105">
        <f t="shared" si="6"/>
        <v>19</v>
      </c>
      <c r="H27" s="100">
        <f t="shared" si="7"/>
        <v>113</v>
      </c>
      <c r="I27" s="11"/>
      <c r="J27" s="107">
        <f t="shared" si="1"/>
        <v>0</v>
      </c>
      <c r="K27" s="105">
        <f t="shared" si="8"/>
        <v>15</v>
      </c>
      <c r="L27" s="100">
        <f t="shared" si="9"/>
        <v>105</v>
      </c>
      <c r="M27" s="77"/>
      <c r="N27" s="107">
        <f t="shared" si="2"/>
        <v>25</v>
      </c>
      <c r="O27" s="105">
        <f t="shared" si="10"/>
        <v>125</v>
      </c>
      <c r="P27" s="100">
        <f t="shared" si="11"/>
        <v>425</v>
      </c>
    </row>
    <row r="28" spans="1:16" ht="15">
      <c r="A28" s="75">
        <v>9</v>
      </c>
      <c r="B28" s="107">
        <f t="shared" si="3"/>
        <v>1</v>
      </c>
      <c r="C28" s="105">
        <f t="shared" si="5"/>
        <v>20</v>
      </c>
      <c r="D28" s="100">
        <f t="shared" si="4"/>
        <v>138</v>
      </c>
      <c r="E28" s="76"/>
      <c r="F28" s="107">
        <f t="shared" si="0"/>
        <v>1</v>
      </c>
      <c r="G28" s="105">
        <f t="shared" si="6"/>
        <v>20</v>
      </c>
      <c r="H28" s="100">
        <f t="shared" si="7"/>
        <v>133</v>
      </c>
      <c r="I28" s="11"/>
      <c r="J28" s="107">
        <f t="shared" si="1"/>
        <v>0</v>
      </c>
      <c r="K28" s="105">
        <f t="shared" si="8"/>
        <v>15</v>
      </c>
      <c r="L28" s="100">
        <f t="shared" si="9"/>
        <v>120</v>
      </c>
      <c r="M28" s="77"/>
      <c r="N28" s="107">
        <f t="shared" si="2"/>
        <v>25</v>
      </c>
      <c r="O28" s="105">
        <f t="shared" si="10"/>
        <v>150</v>
      </c>
      <c r="P28" s="100">
        <f t="shared" si="11"/>
        <v>575</v>
      </c>
    </row>
    <row r="29" spans="1:16" ht="15">
      <c r="A29" s="75">
        <v>10</v>
      </c>
      <c r="B29" s="108">
        <f t="shared" si="3"/>
        <v>1</v>
      </c>
      <c r="C29" s="101">
        <f t="shared" si="5"/>
        <v>21</v>
      </c>
      <c r="D29" s="102">
        <f t="shared" si="4"/>
        <v>159</v>
      </c>
      <c r="E29" s="9"/>
      <c r="F29" s="108">
        <f t="shared" si="0"/>
        <v>7</v>
      </c>
      <c r="G29" s="101">
        <f t="shared" si="6"/>
        <v>27</v>
      </c>
      <c r="H29" s="102">
        <f t="shared" si="7"/>
        <v>160</v>
      </c>
      <c r="I29" s="9"/>
      <c r="J29" s="108">
        <f t="shared" si="1"/>
        <v>8</v>
      </c>
      <c r="K29" s="101">
        <f t="shared" si="8"/>
        <v>23</v>
      </c>
      <c r="L29" s="102">
        <f t="shared" si="9"/>
        <v>143</v>
      </c>
      <c r="M29" s="9"/>
      <c r="N29" s="108">
        <f t="shared" si="2"/>
        <v>25</v>
      </c>
      <c r="O29" s="101">
        <f t="shared" si="10"/>
        <v>175</v>
      </c>
      <c r="P29" s="102">
        <f t="shared" si="11"/>
        <v>750</v>
      </c>
    </row>
    <row r="30" spans="1:16" ht="15">
      <c r="A30" s="75">
        <v>11</v>
      </c>
      <c r="B30" s="107">
        <f t="shared" si="3"/>
        <v>6</v>
      </c>
      <c r="C30" s="105">
        <f t="shared" si="5"/>
        <v>27</v>
      </c>
      <c r="D30" s="100">
        <f t="shared" si="4"/>
        <v>186</v>
      </c>
      <c r="E30" s="76"/>
      <c r="F30" s="107">
        <f t="shared" si="0"/>
        <v>7</v>
      </c>
      <c r="G30" s="105">
        <f t="shared" si="6"/>
        <v>34</v>
      </c>
      <c r="H30" s="100">
        <f t="shared" si="7"/>
        <v>194</v>
      </c>
      <c r="I30" s="11"/>
      <c r="J30" s="107">
        <f t="shared" si="1"/>
        <v>8</v>
      </c>
      <c r="K30" s="105">
        <f t="shared" si="8"/>
        <v>31</v>
      </c>
      <c r="L30" s="100">
        <f t="shared" si="9"/>
        <v>174</v>
      </c>
      <c r="M30" s="77"/>
      <c r="N30" s="107">
        <f t="shared" si="2"/>
        <v>0</v>
      </c>
      <c r="O30" s="105">
        <f t="shared" si="10"/>
        <v>175</v>
      </c>
      <c r="P30" s="100">
        <f t="shared" si="11"/>
        <v>925</v>
      </c>
    </row>
    <row r="31" spans="1:16" ht="15">
      <c r="A31" s="75">
        <v>12</v>
      </c>
      <c r="B31" s="107">
        <f t="shared" si="3"/>
        <v>6</v>
      </c>
      <c r="C31" s="105">
        <f t="shared" si="5"/>
        <v>33</v>
      </c>
      <c r="D31" s="100">
        <f t="shared" si="4"/>
        <v>219</v>
      </c>
      <c r="E31" s="76"/>
      <c r="F31" s="107">
        <f t="shared" si="0"/>
        <v>8</v>
      </c>
      <c r="G31" s="105">
        <f t="shared" si="6"/>
        <v>42</v>
      </c>
      <c r="H31" s="100">
        <f t="shared" si="7"/>
        <v>236</v>
      </c>
      <c r="I31" s="11"/>
      <c r="J31" s="107">
        <f t="shared" si="1"/>
        <v>8</v>
      </c>
      <c r="K31" s="105">
        <f t="shared" si="8"/>
        <v>39</v>
      </c>
      <c r="L31" s="100">
        <f t="shared" si="9"/>
        <v>213</v>
      </c>
      <c r="M31" s="77"/>
      <c r="N31" s="107">
        <f t="shared" si="2"/>
        <v>0</v>
      </c>
      <c r="O31" s="105">
        <f t="shared" si="10"/>
        <v>175</v>
      </c>
      <c r="P31" s="100">
        <f t="shared" si="11"/>
        <v>1100</v>
      </c>
    </row>
    <row r="32" spans="1:16" ht="15">
      <c r="A32" s="75">
        <v>13</v>
      </c>
      <c r="B32" s="107">
        <f t="shared" si="3"/>
        <v>6</v>
      </c>
      <c r="C32" s="105">
        <f t="shared" si="5"/>
        <v>39</v>
      </c>
      <c r="D32" s="100">
        <f t="shared" si="4"/>
        <v>258</v>
      </c>
      <c r="E32" s="76"/>
      <c r="F32" s="107">
        <f t="shared" si="0"/>
        <v>8</v>
      </c>
      <c r="G32" s="105">
        <f t="shared" si="6"/>
        <v>50</v>
      </c>
      <c r="H32" s="100">
        <f t="shared" si="7"/>
        <v>286</v>
      </c>
      <c r="I32" s="11"/>
      <c r="J32" s="107">
        <f t="shared" si="1"/>
        <v>8</v>
      </c>
      <c r="K32" s="105">
        <f t="shared" si="8"/>
        <v>47</v>
      </c>
      <c r="L32" s="100">
        <f t="shared" si="9"/>
        <v>260</v>
      </c>
      <c r="M32" s="77"/>
      <c r="N32" s="107">
        <f t="shared" si="2"/>
        <v>0</v>
      </c>
      <c r="O32" s="105">
        <f t="shared" si="10"/>
        <v>175</v>
      </c>
      <c r="P32" s="100">
        <f t="shared" si="11"/>
        <v>1275</v>
      </c>
    </row>
    <row r="33" spans="1:16" ht="15">
      <c r="A33" s="75">
        <v>14</v>
      </c>
      <c r="B33" s="107">
        <f t="shared" si="3"/>
        <v>2</v>
      </c>
      <c r="C33" s="105">
        <f t="shared" si="5"/>
        <v>41</v>
      </c>
      <c r="D33" s="100">
        <f t="shared" si="4"/>
        <v>299</v>
      </c>
      <c r="E33" s="76"/>
      <c r="F33" s="107">
        <f t="shared" si="0"/>
        <v>8</v>
      </c>
      <c r="G33" s="105">
        <f t="shared" si="6"/>
        <v>58</v>
      </c>
      <c r="H33" s="100">
        <f t="shared" si="7"/>
        <v>344</v>
      </c>
      <c r="I33" s="11"/>
      <c r="J33" s="107">
        <f t="shared" si="1"/>
        <v>8</v>
      </c>
      <c r="K33" s="105">
        <f t="shared" si="8"/>
        <v>55</v>
      </c>
      <c r="L33" s="100">
        <f t="shared" si="9"/>
        <v>315</v>
      </c>
      <c r="M33" s="77"/>
      <c r="N33" s="107">
        <f t="shared" si="2"/>
        <v>0</v>
      </c>
      <c r="O33" s="105">
        <f t="shared" si="10"/>
        <v>175</v>
      </c>
      <c r="P33" s="100">
        <f t="shared" si="11"/>
        <v>1450</v>
      </c>
    </row>
    <row r="34" spans="1:16" ht="15">
      <c r="A34" s="75">
        <v>15</v>
      </c>
      <c r="B34" s="108">
        <f t="shared" si="3"/>
        <v>2</v>
      </c>
      <c r="C34" s="101">
        <f t="shared" si="5"/>
        <v>43</v>
      </c>
      <c r="D34" s="102">
        <f t="shared" si="4"/>
        <v>342</v>
      </c>
      <c r="E34" s="9"/>
      <c r="F34" s="108">
        <f t="shared" si="0"/>
        <v>8</v>
      </c>
      <c r="G34" s="101">
        <f t="shared" si="6"/>
        <v>66</v>
      </c>
      <c r="H34" s="102">
        <f t="shared" si="7"/>
        <v>410</v>
      </c>
      <c r="I34" s="9"/>
      <c r="J34" s="108">
        <f t="shared" si="1"/>
        <v>8</v>
      </c>
      <c r="K34" s="101">
        <f t="shared" si="8"/>
        <v>63</v>
      </c>
      <c r="L34" s="102">
        <f t="shared" si="9"/>
        <v>378</v>
      </c>
      <c r="M34" s="9"/>
      <c r="N34" s="108">
        <f t="shared" si="2"/>
        <v>0</v>
      </c>
      <c r="O34" s="101">
        <f t="shared" si="10"/>
        <v>175</v>
      </c>
      <c r="P34" s="102">
        <f t="shared" si="11"/>
        <v>1625</v>
      </c>
    </row>
    <row r="35" spans="1:16" ht="15">
      <c r="A35" s="75">
        <v>16</v>
      </c>
      <c r="B35" s="107">
        <f t="shared" si="3"/>
        <v>2</v>
      </c>
      <c r="C35" s="105">
        <f t="shared" si="5"/>
        <v>45</v>
      </c>
      <c r="D35" s="100">
        <f t="shared" si="4"/>
        <v>387</v>
      </c>
      <c r="E35" s="76"/>
      <c r="F35" s="107">
        <f t="shared" si="0"/>
        <v>0</v>
      </c>
      <c r="G35" s="105">
        <f t="shared" si="6"/>
        <v>66</v>
      </c>
      <c r="H35" s="100">
        <f t="shared" si="7"/>
        <v>476</v>
      </c>
      <c r="I35" s="11"/>
      <c r="J35" s="107">
        <f t="shared" si="1"/>
        <v>8</v>
      </c>
      <c r="K35" s="105">
        <f t="shared" si="8"/>
        <v>71</v>
      </c>
      <c r="L35" s="100">
        <f t="shared" si="9"/>
        <v>449</v>
      </c>
      <c r="M35" s="77"/>
      <c r="N35" s="107">
        <f t="shared" si="2"/>
        <v>0</v>
      </c>
      <c r="O35" s="105">
        <f t="shared" si="10"/>
        <v>175</v>
      </c>
      <c r="P35" s="100">
        <f t="shared" si="11"/>
        <v>1800</v>
      </c>
    </row>
    <row r="36" spans="1:16" ht="15">
      <c r="A36" s="75">
        <v>17</v>
      </c>
      <c r="B36" s="107">
        <f t="shared" si="3"/>
        <v>2</v>
      </c>
      <c r="C36" s="105">
        <f t="shared" si="5"/>
        <v>47</v>
      </c>
      <c r="D36" s="100">
        <f t="shared" si="4"/>
        <v>434</v>
      </c>
      <c r="E36" s="76"/>
      <c r="F36" s="107">
        <f t="shared" si="0"/>
        <v>0</v>
      </c>
      <c r="G36" s="105">
        <f t="shared" si="6"/>
        <v>66</v>
      </c>
      <c r="H36" s="100">
        <f t="shared" si="7"/>
        <v>542</v>
      </c>
      <c r="I36" s="11"/>
      <c r="J36" s="107">
        <f t="shared" si="1"/>
        <v>0</v>
      </c>
      <c r="K36" s="105">
        <f t="shared" si="8"/>
        <v>71</v>
      </c>
      <c r="L36" s="100">
        <f t="shared" si="9"/>
        <v>520</v>
      </c>
      <c r="M36" s="77"/>
      <c r="N36" s="107">
        <f t="shared" si="2"/>
        <v>0</v>
      </c>
      <c r="O36" s="105">
        <f t="shared" si="10"/>
        <v>175</v>
      </c>
      <c r="P36" s="100">
        <f t="shared" si="11"/>
        <v>1975</v>
      </c>
    </row>
    <row r="37" spans="1:16" ht="15">
      <c r="A37" s="75">
        <v>18</v>
      </c>
      <c r="B37" s="107">
        <f t="shared" si="3"/>
        <v>0</v>
      </c>
      <c r="C37" s="105">
        <f t="shared" si="5"/>
        <v>47</v>
      </c>
      <c r="D37" s="100">
        <f t="shared" si="4"/>
        <v>481</v>
      </c>
      <c r="E37" s="76"/>
      <c r="F37" s="107">
        <f t="shared" si="0"/>
        <v>0</v>
      </c>
      <c r="G37" s="105">
        <f t="shared" si="6"/>
        <v>66</v>
      </c>
      <c r="H37" s="100">
        <f t="shared" si="7"/>
        <v>608</v>
      </c>
      <c r="I37" s="11"/>
      <c r="J37" s="107">
        <f t="shared" si="1"/>
        <v>0</v>
      </c>
      <c r="K37" s="105">
        <f t="shared" si="8"/>
        <v>71</v>
      </c>
      <c r="L37" s="100">
        <f t="shared" si="9"/>
        <v>591</v>
      </c>
      <c r="M37" s="77"/>
      <c r="N37" s="107">
        <f t="shared" si="2"/>
        <v>0</v>
      </c>
      <c r="O37" s="105">
        <f t="shared" si="10"/>
        <v>175</v>
      </c>
      <c r="P37" s="100">
        <f t="shared" si="11"/>
        <v>2150</v>
      </c>
    </row>
    <row r="38" spans="1:16" ht="15">
      <c r="A38" s="75">
        <v>19</v>
      </c>
      <c r="B38" s="107">
        <f t="shared" si="3"/>
        <v>0</v>
      </c>
      <c r="C38" s="105">
        <f t="shared" si="5"/>
        <v>47</v>
      </c>
      <c r="D38" s="100">
        <f t="shared" si="4"/>
        <v>528</v>
      </c>
      <c r="E38" s="76"/>
      <c r="F38" s="107">
        <f t="shared" si="0"/>
        <v>0</v>
      </c>
      <c r="G38" s="105">
        <f t="shared" si="6"/>
        <v>66</v>
      </c>
      <c r="H38" s="100">
        <f t="shared" si="7"/>
        <v>674</v>
      </c>
      <c r="I38" s="11"/>
      <c r="J38" s="107">
        <f t="shared" si="1"/>
        <v>0</v>
      </c>
      <c r="K38" s="105">
        <f t="shared" si="8"/>
        <v>71</v>
      </c>
      <c r="L38" s="100">
        <f t="shared" si="9"/>
        <v>662</v>
      </c>
      <c r="M38" s="77"/>
      <c r="N38" s="107">
        <f t="shared" si="2"/>
        <v>0</v>
      </c>
      <c r="O38" s="105">
        <f t="shared" si="10"/>
        <v>175</v>
      </c>
      <c r="P38" s="100">
        <f t="shared" si="11"/>
        <v>2325</v>
      </c>
    </row>
    <row r="39" spans="1:16" ht="15.75" thickBot="1">
      <c r="A39" s="78">
        <v>20</v>
      </c>
      <c r="B39" s="109">
        <f t="shared" si="3"/>
        <v>0</v>
      </c>
      <c r="C39" s="106">
        <f t="shared" si="5"/>
        <v>47</v>
      </c>
      <c r="D39" s="103">
        <f t="shared" si="4"/>
        <v>575</v>
      </c>
      <c r="E39" s="79"/>
      <c r="F39" s="109">
        <f t="shared" si="0"/>
        <v>0</v>
      </c>
      <c r="G39" s="106">
        <f t="shared" si="6"/>
        <v>66</v>
      </c>
      <c r="H39" s="103">
        <f t="shared" si="7"/>
        <v>740</v>
      </c>
      <c r="I39" s="21"/>
      <c r="J39" s="109">
        <f t="shared" si="1"/>
        <v>0</v>
      </c>
      <c r="K39" s="106">
        <f t="shared" si="8"/>
        <v>71</v>
      </c>
      <c r="L39" s="103">
        <f t="shared" si="9"/>
        <v>733</v>
      </c>
      <c r="M39" s="80"/>
      <c r="N39" s="109">
        <f t="shared" si="2"/>
        <v>0</v>
      </c>
      <c r="O39" s="106">
        <f t="shared" si="10"/>
        <v>175</v>
      </c>
      <c r="P39" s="103">
        <f t="shared" si="11"/>
        <v>2500</v>
      </c>
    </row>
  </sheetData>
  <sheetProtection sheet="1" objects="1" scenarios="1"/>
  <protectedRanges>
    <protectedRange sqref="G2:G4 C2:C4 K2:K4 O2:O4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9"/>
  <sheetViews>
    <sheetView workbookViewId="0">
      <selection activeCell="B2" sqref="B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96" t="s">
        <v>21</v>
      </c>
      <c r="B2" s="247" t="str">
        <f>IF(C$2&lt;=0,"д.б. &gt;0","")</f>
        <v/>
      </c>
      <c r="C2" s="81">
        <v>16</v>
      </c>
      <c r="D2" s="83"/>
      <c r="E2" s="247" t="str">
        <f>IF(F$2&lt;=0,"д.б. &gt;0","")</f>
        <v/>
      </c>
      <c r="F2" s="81">
        <v>14</v>
      </c>
      <c r="G2" s="84"/>
      <c r="H2" s="247" t="str">
        <f>IF(I$2&lt;=0,"д.б. &gt;0","")</f>
        <v/>
      </c>
      <c r="I2" s="81">
        <v>20</v>
      </c>
      <c r="J2" s="85"/>
      <c r="K2" s="247" t="str">
        <f>IF(L$2&lt;=0,"д.б. &gt;0","")</f>
        <v/>
      </c>
      <c r="L2" s="81">
        <v>18</v>
      </c>
    </row>
    <row r="3" spans="1:12" ht="6" customHeight="1">
      <c r="A3" s="96"/>
      <c r="B3" s="28"/>
      <c r="C3" s="326"/>
      <c r="D3" s="30"/>
      <c r="E3" s="28"/>
      <c r="F3" s="326"/>
      <c r="G3" s="31"/>
      <c r="H3" s="28"/>
      <c r="I3" s="326"/>
      <c r="J3" s="33"/>
      <c r="K3" s="28"/>
      <c r="L3" s="326"/>
    </row>
    <row r="4" spans="1:12" ht="4.5" customHeight="1">
      <c r="A4" s="96"/>
      <c r="B4" s="28"/>
      <c r="C4" s="327"/>
      <c r="D4" s="30"/>
      <c r="E4" s="28"/>
      <c r="F4" s="327"/>
      <c r="G4" s="31"/>
      <c r="H4" s="28"/>
      <c r="I4" s="327"/>
      <c r="J4" s="33"/>
      <c r="K4" s="28"/>
      <c r="L4" s="327"/>
    </row>
    <row r="5" spans="1:12" ht="5.25" customHeight="1">
      <c r="A5" s="97"/>
      <c r="B5" s="28"/>
      <c r="C5" s="328"/>
      <c r="D5" s="36"/>
      <c r="E5" s="28"/>
      <c r="F5" s="328"/>
      <c r="G5" s="37"/>
      <c r="H5" s="28"/>
      <c r="I5" s="328"/>
      <c r="J5" s="33"/>
      <c r="K5" s="28"/>
      <c r="L5" s="328"/>
    </row>
    <row r="6" spans="1:12" ht="15">
      <c r="A6" s="98" t="s">
        <v>22</v>
      </c>
      <c r="B6" s="247" t="str">
        <f>IF(C$6&lt;0,"д.б. &gt;=0","")</f>
        <v/>
      </c>
      <c r="C6" s="4">
        <v>6</v>
      </c>
      <c r="D6" s="40"/>
      <c r="E6" s="247" t="str">
        <f>IF(F$6&lt;0,"д.б. &gt;=0","")</f>
        <v/>
      </c>
      <c r="F6" s="4">
        <v>4</v>
      </c>
      <c r="G6" s="41"/>
      <c r="H6" s="247" t="str">
        <f>IF(I$6&lt;0,"д.б. &gt;=0","")</f>
        <v/>
      </c>
      <c r="I6" s="4">
        <v>9</v>
      </c>
      <c r="J6" s="33"/>
      <c r="K6" s="247" t="str">
        <f>IF(L$6&lt;0,"д.б. &gt;=0","")</f>
        <v/>
      </c>
      <c r="L6" s="4">
        <v>6</v>
      </c>
    </row>
    <row r="7" spans="1:12" ht="15">
      <c r="A7" s="98" t="s">
        <v>23</v>
      </c>
      <c r="B7" s="248" t="str">
        <f>IF(AND(C$6=0,C$7&lt;&gt;0),"д.б. =0","")</f>
        <v/>
      </c>
      <c r="C7" s="86">
        <v>1</v>
      </c>
      <c r="D7" s="93"/>
      <c r="E7" s="248" t="str">
        <f>IF(AND(F$6=0,F$7&lt;&gt;0),"д.б. =0","")</f>
        <v/>
      </c>
      <c r="F7" s="86">
        <v>1</v>
      </c>
      <c r="G7" s="94"/>
      <c r="H7" s="248" t="str">
        <f>IF(AND(I$6=0,I$7&lt;&gt;0),"д.б. =0","")</f>
        <v/>
      </c>
      <c r="I7" s="86">
        <v>-1</v>
      </c>
      <c r="J7" s="95"/>
      <c r="K7" s="248" t="str">
        <f>IF(AND(L$6=0,L$7&lt;&gt;0),"д.б. =0","")</f>
        <v/>
      </c>
      <c r="L7" s="86">
        <v>1</v>
      </c>
    </row>
    <row r="8" spans="1:12" ht="15">
      <c r="A8" s="97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29"/>
      <c r="D8" s="36"/>
      <c r="E8" s="246" t="str">
        <f>IF(OR(F$6=1,F$6&lt;0,F$9=1,F$9&lt;0,F$12=1,F$12&lt;0,AND(F$6&gt;1,F$9&gt;1,F$6&gt;=F$9),AND(F$6&gt;1,F$12&gt;1,F$6&gt;=F$12),AND(F$9&gt;1,F$12&gt;1,F$9&gt;=F$12)),"ОШИБКА в № колен","")</f>
        <v/>
      </c>
      <c r="F8" s="329"/>
      <c r="G8" s="37"/>
      <c r="H8" s="246" t="str">
        <f>IF(OR(I$6=1,I$6&lt;0,I$9=1,I$9&lt;0,I$12=1,I$12&lt;0,AND(I$6&gt;1,I$9&gt;1,I$6&gt;=I$9),AND(I$6&gt;1,I$12&gt;1,I$6&gt;=I$12),AND(I$9&gt;1,I$12&gt;1,I$9&gt;=I$12)),"ОШИБКА в № колен","")</f>
        <v/>
      </c>
      <c r="I8" s="329"/>
      <c r="J8" s="33"/>
      <c r="K8" s="246" t="str">
        <f>IF(OR(L$6=1,L$6&lt;0,L$9=1,L$9&lt;0,L$12=1,L$12&lt;0,AND(L$6&gt;1,L$9&gt;1,L$6&gt;=L$9),AND(L$6&gt;1,L$12&gt;1,L$6&gt;=L$12),AND(L$9&gt;1,L$12&gt;1,L$9&gt;=L$12)),"ОШИБКА в № колен","")</f>
        <v/>
      </c>
      <c r="L8" s="329"/>
    </row>
    <row r="9" spans="1:12" ht="15">
      <c r="A9" s="286" t="s">
        <v>87</v>
      </c>
      <c r="B9" s="307" t="str">
        <f>IF(C$9&lt;0,"д.б. &gt;=0","")</f>
        <v/>
      </c>
      <c r="C9" s="308">
        <v>10</v>
      </c>
      <c r="D9" s="301"/>
      <c r="E9" s="307" t="str">
        <f>IF(F$9&lt;0,"д.б. &gt;=0","")</f>
        <v/>
      </c>
      <c r="F9" s="302">
        <v>8</v>
      </c>
      <c r="G9" s="303"/>
      <c r="H9" s="307" t="str">
        <f>IF(I$9&lt;0,"д.б. &gt;=0","")</f>
        <v/>
      </c>
      <c r="I9" s="302">
        <v>12</v>
      </c>
      <c r="J9" s="304"/>
      <c r="K9" s="307" t="str">
        <f>IF(L$9&lt;0,"д.б. &gt;=0","")</f>
        <v/>
      </c>
      <c r="L9" s="309">
        <v>9</v>
      </c>
    </row>
    <row r="10" spans="1:12" ht="15">
      <c r="A10" s="286" t="s">
        <v>88</v>
      </c>
      <c r="B10" s="307" t="str">
        <f>IF(AND(C$9=0,C$10&lt;&gt;0),"д.б. =0","")</f>
        <v/>
      </c>
      <c r="C10" s="308">
        <v>2</v>
      </c>
      <c r="D10" s="301"/>
      <c r="E10" s="307" t="str">
        <f>IF(AND(F$9=0,F$10&lt;&gt;0),"д.б. =0","")</f>
        <v/>
      </c>
      <c r="F10" s="302">
        <v>2</v>
      </c>
      <c r="G10" s="303"/>
      <c r="H10" s="307" t="str">
        <f>IF(AND(I$9=0,I$10&lt;&gt;0),"д.б. =0","")</f>
        <v/>
      </c>
      <c r="I10" s="302">
        <v>1</v>
      </c>
      <c r="J10" s="304"/>
      <c r="K10" s="307" t="str">
        <f>IF(AND(L$9=0,L$10&lt;&gt;0),"д.б. =0","")</f>
        <v/>
      </c>
      <c r="L10" s="309">
        <v>1</v>
      </c>
    </row>
    <row r="11" spans="1:12" ht="14.25" customHeight="1">
      <c r="A11" s="99"/>
      <c r="B11" s="248"/>
      <c r="C11" s="330"/>
      <c r="D11" s="89"/>
      <c r="E11" s="248"/>
      <c r="F11" s="330"/>
      <c r="G11" s="90"/>
      <c r="H11" s="248"/>
      <c r="I11" s="330"/>
      <c r="J11" s="91"/>
      <c r="K11" s="248"/>
      <c r="L11" s="330"/>
    </row>
    <row r="12" spans="1:12" ht="15">
      <c r="A12" s="96" t="s">
        <v>24</v>
      </c>
      <c r="B12" s="307" t="str">
        <f>IF(C$12&lt;0,"д.б. &gt;=0","")</f>
        <v/>
      </c>
      <c r="C12" s="233">
        <v>12</v>
      </c>
      <c r="D12" s="282"/>
      <c r="E12" s="307" t="str">
        <f>IF(F$12&lt;0,"д.б. &gt;=0","")</f>
        <v/>
      </c>
      <c r="F12" s="233">
        <v>10</v>
      </c>
      <c r="G12" s="283"/>
      <c r="H12" s="307" t="str">
        <f>IF(I$12&lt;0,"д.б. &gt;=0","")</f>
        <v/>
      </c>
      <c r="I12" s="233">
        <v>14</v>
      </c>
      <c r="J12" s="284"/>
      <c r="K12" s="307" t="str">
        <f>IF(L$12&lt;0,"д.б. &gt;=0","")</f>
        <v/>
      </c>
      <c r="L12" s="233">
        <v>11</v>
      </c>
    </row>
    <row r="13" spans="1:12" ht="15">
      <c r="A13" s="96" t="s">
        <v>25</v>
      </c>
      <c r="B13" s="307" t="str">
        <f>IF(AND(C$12=0,C$13&lt;&gt;0),"д.б. =0","")</f>
        <v/>
      </c>
      <c r="C13" s="249">
        <v>12</v>
      </c>
      <c r="D13" s="241"/>
      <c r="E13" s="307" t="str">
        <f>IF(AND(F$12=0,F$13&lt;&gt;0),"д.б. =0","")</f>
        <v/>
      </c>
      <c r="F13" s="249">
        <v>12</v>
      </c>
      <c r="G13" s="243"/>
      <c r="H13" s="307" t="str">
        <f>IF(AND(I$12=0,I$13&lt;&gt;0),"д.б. =0","")</f>
        <v/>
      </c>
      <c r="I13" s="249">
        <v>10</v>
      </c>
      <c r="J13" s="285"/>
      <c r="K13" s="307" t="str">
        <f>IF(AND(L$12=0,L$13&lt;&gt;0),"д.б. =0","")</f>
        <v/>
      </c>
      <c r="L13" s="249">
        <v>10</v>
      </c>
    </row>
    <row r="14" spans="1:12" ht="6" customHeight="1">
      <c r="A14" s="96"/>
      <c r="B14" s="315"/>
      <c r="C14" s="331"/>
      <c r="D14" s="241"/>
      <c r="E14" s="315"/>
      <c r="F14" s="331"/>
      <c r="G14" s="243"/>
      <c r="H14" s="315"/>
      <c r="I14" s="331"/>
      <c r="J14" s="285"/>
      <c r="K14" s="315"/>
      <c r="L14" s="331"/>
    </row>
    <row r="15" spans="1:12" ht="6" customHeight="1">
      <c r="A15" s="96"/>
      <c r="B15" s="315"/>
      <c r="C15" s="331"/>
      <c r="D15" s="241"/>
      <c r="E15" s="315"/>
      <c r="F15" s="331"/>
      <c r="G15" s="243"/>
      <c r="H15" s="315"/>
      <c r="I15" s="331"/>
      <c r="J15" s="285"/>
      <c r="K15" s="315"/>
      <c r="L15" s="331"/>
    </row>
    <row r="16" spans="1:12" ht="6" customHeight="1">
      <c r="A16" s="96"/>
      <c r="B16" s="315"/>
      <c r="C16" s="331"/>
      <c r="D16" s="241"/>
      <c r="E16" s="315"/>
      <c r="F16" s="331"/>
      <c r="G16" s="243"/>
      <c r="H16" s="315"/>
      <c r="I16" s="331"/>
      <c r="J16" s="285"/>
      <c r="K16" s="315"/>
      <c r="L16" s="331"/>
    </row>
    <row r="17" spans="1:12" ht="6" customHeight="1" thickBot="1">
      <c r="A17" s="32"/>
      <c r="B17" s="32"/>
      <c r="C17" s="32"/>
      <c r="D17" s="55"/>
      <c r="E17" s="32"/>
      <c r="F17" s="32"/>
      <c r="G17" s="56"/>
      <c r="H17" s="32"/>
      <c r="I17" s="32"/>
      <c r="J17" s="33"/>
      <c r="K17" s="32"/>
      <c r="L17" s="32"/>
    </row>
    <row r="18" spans="1:12" ht="15.75" thickBot="1">
      <c r="A18" s="57" t="s">
        <v>7</v>
      </c>
      <c r="B18" s="325" t="s">
        <v>17</v>
      </c>
      <c r="C18" s="60" t="s">
        <v>20</v>
      </c>
      <c r="D18" s="61"/>
      <c r="E18" s="325" t="s">
        <v>17</v>
      </c>
      <c r="F18" s="60" t="s">
        <v>20</v>
      </c>
      <c r="G18" s="63"/>
      <c r="H18" s="325" t="s">
        <v>17</v>
      </c>
      <c r="I18" s="60" t="s">
        <v>20</v>
      </c>
      <c r="J18" s="65"/>
      <c r="K18" s="325" t="s">
        <v>17</v>
      </c>
      <c r="L18" s="60" t="s">
        <v>20</v>
      </c>
    </row>
    <row r="19" spans="1:12" ht="15">
      <c r="A19" s="66"/>
      <c r="B19" s="67"/>
      <c r="C19" s="69"/>
      <c r="D19" s="70"/>
      <c r="E19" s="67"/>
      <c r="F19" s="69"/>
      <c r="G19" s="72"/>
      <c r="H19" s="67"/>
      <c r="I19" s="69"/>
      <c r="J19" s="74"/>
      <c r="K19" s="67"/>
      <c r="L19" s="69"/>
    </row>
    <row r="20" spans="1:12" ht="15">
      <c r="A20" s="75">
        <v>1</v>
      </c>
      <c r="B20" s="107">
        <v>0</v>
      </c>
      <c r="C20" s="112">
        <f>C$2</f>
        <v>16</v>
      </c>
      <c r="D20" s="76"/>
      <c r="E20" s="107">
        <v>0</v>
      </c>
      <c r="F20" s="112">
        <f>F$2</f>
        <v>14</v>
      </c>
      <c r="G20" s="11"/>
      <c r="H20" s="107">
        <v>0</v>
      </c>
      <c r="I20" s="112">
        <f>I$2</f>
        <v>20</v>
      </c>
      <c r="J20" s="77"/>
      <c r="K20" s="107">
        <v>0</v>
      </c>
      <c r="L20" s="112">
        <f>L$2</f>
        <v>18</v>
      </c>
    </row>
    <row r="21" spans="1:12" ht="15">
      <c r="A21" s="75">
        <v>2</v>
      </c>
      <c r="B21" s="107">
        <f>IF(AND($A21&gt;=C$12,C$12&gt;0),0,IF(AND($A21&gt;=C$9,C$9&gt;0),C$10,IF(AND($A21&gt;=C$6,C$6&gt;0),C$7,0)))</f>
        <v>0</v>
      </c>
      <c r="C21" s="112">
        <f t="shared" ref="C21:C39" si="0">IF(AND($A21&gt;=C$12,C$12&gt;0),C$13,C20+B21)</f>
        <v>16</v>
      </c>
      <c r="D21" s="76"/>
      <c r="E21" s="107">
        <f t="shared" ref="E21:E39" si="1">IF(AND($A21&gt;=F$12,F$12&gt;0),0,IF(AND($A21&gt;=F$9,F$9&gt;0),F$10,IF(AND($A21&gt;=F$6,F$6&gt;0),F$7,0)))</f>
        <v>0</v>
      </c>
      <c r="F21" s="112">
        <f t="shared" ref="F21:F39" si="2">IF(AND($A21&gt;=F$12,F$12&gt;0),F$13,F20+E21)</f>
        <v>14</v>
      </c>
      <c r="G21" s="11"/>
      <c r="H21" s="107">
        <f t="shared" ref="H21:H39" si="3">IF(AND($A21&gt;=I$12,I$12&gt;0),0,IF(AND($A21&gt;=I$9,I$9&gt;0),I$10,IF(AND($A21&gt;=I$6,I$6&gt;0),I$7,0)))</f>
        <v>0</v>
      </c>
      <c r="I21" s="112">
        <f t="shared" ref="I21:I39" si="4">IF(AND($A21&gt;=I$12,I$12&gt;0),I$13,I20+H21)</f>
        <v>20</v>
      </c>
      <c r="J21" s="77"/>
      <c r="K21" s="107">
        <f t="shared" ref="K21:K39" si="5">IF(AND($A21&gt;=L$12,L$12&gt;0),0,IF(AND($A21&gt;=L$9,L$9&gt;0),L$10,IF(AND($A21&gt;=L$6,L$6&gt;0),L$7,0)))</f>
        <v>0</v>
      </c>
      <c r="L21" s="112">
        <f t="shared" ref="L21:L39" si="6">IF(AND($A21&gt;=L$12,L$12&gt;0),L$13,L20+K21)</f>
        <v>18</v>
      </c>
    </row>
    <row r="22" spans="1:12" ht="15">
      <c r="A22" s="75">
        <v>3</v>
      </c>
      <c r="B22" s="107">
        <f t="shared" ref="B22:B39" si="7">IF(AND($A22&gt;=C$12,C$12&gt;0),0,IF(AND($A22&gt;=C$9,C$9&gt;0),C$10,IF(AND($A22&gt;=C$6,C$6&gt;0),C$7,0)))</f>
        <v>0</v>
      </c>
      <c r="C22" s="112">
        <f t="shared" si="0"/>
        <v>16</v>
      </c>
      <c r="D22" s="76"/>
      <c r="E22" s="107">
        <f t="shared" si="1"/>
        <v>0</v>
      </c>
      <c r="F22" s="112">
        <f t="shared" si="2"/>
        <v>14</v>
      </c>
      <c r="G22" s="11"/>
      <c r="H22" s="107">
        <f t="shared" si="3"/>
        <v>0</v>
      </c>
      <c r="I22" s="112">
        <f t="shared" si="4"/>
        <v>20</v>
      </c>
      <c r="J22" s="77"/>
      <c r="K22" s="107">
        <f t="shared" si="5"/>
        <v>0</v>
      </c>
      <c r="L22" s="112">
        <f t="shared" si="6"/>
        <v>18</v>
      </c>
    </row>
    <row r="23" spans="1:12" ht="15">
      <c r="A23" s="75">
        <v>4</v>
      </c>
      <c r="B23" s="107">
        <f t="shared" si="7"/>
        <v>0</v>
      </c>
      <c r="C23" s="112">
        <f t="shared" si="0"/>
        <v>16</v>
      </c>
      <c r="D23" s="76"/>
      <c r="E23" s="107">
        <f t="shared" si="1"/>
        <v>1</v>
      </c>
      <c r="F23" s="112">
        <f t="shared" si="2"/>
        <v>15</v>
      </c>
      <c r="G23" s="11"/>
      <c r="H23" s="107">
        <f t="shared" si="3"/>
        <v>0</v>
      </c>
      <c r="I23" s="112">
        <f t="shared" si="4"/>
        <v>20</v>
      </c>
      <c r="J23" s="77"/>
      <c r="K23" s="107">
        <f t="shared" si="5"/>
        <v>0</v>
      </c>
      <c r="L23" s="112">
        <f t="shared" si="6"/>
        <v>18</v>
      </c>
    </row>
    <row r="24" spans="1:12" ht="15">
      <c r="A24" s="75">
        <v>5</v>
      </c>
      <c r="B24" s="108">
        <f t="shared" si="7"/>
        <v>0</v>
      </c>
      <c r="C24" s="102">
        <f t="shared" si="0"/>
        <v>16</v>
      </c>
      <c r="D24" s="9"/>
      <c r="E24" s="108">
        <f t="shared" si="1"/>
        <v>1</v>
      </c>
      <c r="F24" s="102">
        <f t="shared" si="2"/>
        <v>16</v>
      </c>
      <c r="G24" s="9"/>
      <c r="H24" s="108">
        <f t="shared" si="3"/>
        <v>0</v>
      </c>
      <c r="I24" s="102">
        <f t="shared" si="4"/>
        <v>20</v>
      </c>
      <c r="J24" s="9"/>
      <c r="K24" s="108">
        <f t="shared" si="5"/>
        <v>0</v>
      </c>
      <c r="L24" s="102">
        <f t="shared" si="6"/>
        <v>18</v>
      </c>
    </row>
    <row r="25" spans="1:12" ht="15">
      <c r="A25" s="75">
        <v>6</v>
      </c>
      <c r="B25" s="107">
        <f t="shared" si="7"/>
        <v>1</v>
      </c>
      <c r="C25" s="112">
        <f t="shared" si="0"/>
        <v>17</v>
      </c>
      <c r="D25" s="76"/>
      <c r="E25" s="107">
        <f t="shared" si="1"/>
        <v>1</v>
      </c>
      <c r="F25" s="112">
        <f t="shared" si="2"/>
        <v>17</v>
      </c>
      <c r="G25" s="11"/>
      <c r="H25" s="107">
        <f t="shared" si="3"/>
        <v>0</v>
      </c>
      <c r="I25" s="112">
        <f t="shared" si="4"/>
        <v>20</v>
      </c>
      <c r="J25" s="77"/>
      <c r="K25" s="107">
        <f t="shared" si="5"/>
        <v>1</v>
      </c>
      <c r="L25" s="112">
        <f t="shared" si="6"/>
        <v>19</v>
      </c>
    </row>
    <row r="26" spans="1:12" ht="15">
      <c r="A26" s="75">
        <v>7</v>
      </c>
      <c r="B26" s="107">
        <f t="shared" si="7"/>
        <v>1</v>
      </c>
      <c r="C26" s="112">
        <f t="shared" si="0"/>
        <v>18</v>
      </c>
      <c r="D26" s="76"/>
      <c r="E26" s="107">
        <f t="shared" si="1"/>
        <v>1</v>
      </c>
      <c r="F26" s="112">
        <f t="shared" si="2"/>
        <v>18</v>
      </c>
      <c r="G26" s="11"/>
      <c r="H26" s="107">
        <f t="shared" si="3"/>
        <v>0</v>
      </c>
      <c r="I26" s="112">
        <f t="shared" si="4"/>
        <v>20</v>
      </c>
      <c r="J26" s="77"/>
      <c r="K26" s="107">
        <f t="shared" si="5"/>
        <v>1</v>
      </c>
      <c r="L26" s="112">
        <f t="shared" si="6"/>
        <v>20</v>
      </c>
    </row>
    <row r="27" spans="1:12" ht="15">
      <c r="A27" s="75">
        <v>8</v>
      </c>
      <c r="B27" s="107">
        <f t="shared" si="7"/>
        <v>1</v>
      </c>
      <c r="C27" s="112">
        <f t="shared" si="0"/>
        <v>19</v>
      </c>
      <c r="D27" s="76"/>
      <c r="E27" s="107">
        <f t="shared" si="1"/>
        <v>2</v>
      </c>
      <c r="F27" s="112">
        <f t="shared" si="2"/>
        <v>20</v>
      </c>
      <c r="G27" s="11"/>
      <c r="H27" s="107">
        <f t="shared" si="3"/>
        <v>0</v>
      </c>
      <c r="I27" s="112">
        <f t="shared" si="4"/>
        <v>20</v>
      </c>
      <c r="J27" s="77"/>
      <c r="K27" s="107">
        <f t="shared" si="5"/>
        <v>1</v>
      </c>
      <c r="L27" s="112">
        <f t="shared" si="6"/>
        <v>21</v>
      </c>
    </row>
    <row r="28" spans="1:12" ht="15">
      <c r="A28" s="75">
        <v>9</v>
      </c>
      <c r="B28" s="107">
        <f t="shared" si="7"/>
        <v>1</v>
      </c>
      <c r="C28" s="112">
        <f t="shared" si="0"/>
        <v>20</v>
      </c>
      <c r="D28" s="76"/>
      <c r="E28" s="107">
        <f t="shared" si="1"/>
        <v>2</v>
      </c>
      <c r="F28" s="112">
        <f t="shared" si="2"/>
        <v>22</v>
      </c>
      <c r="G28" s="11"/>
      <c r="H28" s="107">
        <f t="shared" si="3"/>
        <v>-1</v>
      </c>
      <c r="I28" s="112">
        <f t="shared" si="4"/>
        <v>19</v>
      </c>
      <c r="J28" s="77"/>
      <c r="K28" s="107">
        <f t="shared" si="5"/>
        <v>1</v>
      </c>
      <c r="L28" s="112">
        <f t="shared" si="6"/>
        <v>22</v>
      </c>
    </row>
    <row r="29" spans="1:12" ht="15">
      <c r="A29" s="75">
        <v>10</v>
      </c>
      <c r="B29" s="108">
        <f t="shared" si="7"/>
        <v>2</v>
      </c>
      <c r="C29" s="102">
        <f t="shared" si="0"/>
        <v>22</v>
      </c>
      <c r="D29" s="9"/>
      <c r="E29" s="108">
        <f t="shared" si="1"/>
        <v>0</v>
      </c>
      <c r="F29" s="102">
        <f t="shared" si="2"/>
        <v>12</v>
      </c>
      <c r="G29" s="9"/>
      <c r="H29" s="108">
        <f t="shared" si="3"/>
        <v>-1</v>
      </c>
      <c r="I29" s="102">
        <f t="shared" si="4"/>
        <v>18</v>
      </c>
      <c r="J29" s="9"/>
      <c r="K29" s="108">
        <f t="shared" si="5"/>
        <v>1</v>
      </c>
      <c r="L29" s="102">
        <f t="shared" si="6"/>
        <v>23</v>
      </c>
    </row>
    <row r="30" spans="1:12" ht="15">
      <c r="A30" s="75">
        <v>11</v>
      </c>
      <c r="B30" s="107">
        <f t="shared" si="7"/>
        <v>2</v>
      </c>
      <c r="C30" s="112">
        <f t="shared" si="0"/>
        <v>24</v>
      </c>
      <c r="D30" s="76"/>
      <c r="E30" s="107">
        <f t="shared" si="1"/>
        <v>0</v>
      </c>
      <c r="F30" s="112">
        <f t="shared" si="2"/>
        <v>12</v>
      </c>
      <c r="G30" s="11"/>
      <c r="H30" s="107">
        <f t="shared" si="3"/>
        <v>-1</v>
      </c>
      <c r="I30" s="112">
        <f t="shared" si="4"/>
        <v>17</v>
      </c>
      <c r="J30" s="77"/>
      <c r="K30" s="107">
        <f t="shared" si="5"/>
        <v>0</v>
      </c>
      <c r="L30" s="112">
        <f t="shared" si="6"/>
        <v>10</v>
      </c>
    </row>
    <row r="31" spans="1:12" ht="15">
      <c r="A31" s="75">
        <v>12</v>
      </c>
      <c r="B31" s="107">
        <f t="shared" si="7"/>
        <v>0</v>
      </c>
      <c r="C31" s="112">
        <f t="shared" si="0"/>
        <v>12</v>
      </c>
      <c r="D31" s="76"/>
      <c r="E31" s="107">
        <f t="shared" si="1"/>
        <v>0</v>
      </c>
      <c r="F31" s="112">
        <f t="shared" si="2"/>
        <v>12</v>
      </c>
      <c r="G31" s="11"/>
      <c r="H31" s="107">
        <f t="shared" si="3"/>
        <v>1</v>
      </c>
      <c r="I31" s="112">
        <f t="shared" si="4"/>
        <v>18</v>
      </c>
      <c r="J31" s="77"/>
      <c r="K31" s="107">
        <f t="shared" si="5"/>
        <v>0</v>
      </c>
      <c r="L31" s="112">
        <f t="shared" si="6"/>
        <v>10</v>
      </c>
    </row>
    <row r="32" spans="1:12" ht="15">
      <c r="A32" s="75">
        <v>13</v>
      </c>
      <c r="B32" s="107">
        <f t="shared" si="7"/>
        <v>0</v>
      </c>
      <c r="C32" s="112">
        <f t="shared" si="0"/>
        <v>12</v>
      </c>
      <c r="D32" s="76"/>
      <c r="E32" s="107">
        <f t="shared" si="1"/>
        <v>0</v>
      </c>
      <c r="F32" s="112">
        <f t="shared" si="2"/>
        <v>12</v>
      </c>
      <c r="G32" s="11"/>
      <c r="H32" s="107">
        <f t="shared" si="3"/>
        <v>1</v>
      </c>
      <c r="I32" s="112">
        <f t="shared" si="4"/>
        <v>19</v>
      </c>
      <c r="J32" s="77"/>
      <c r="K32" s="107">
        <f t="shared" si="5"/>
        <v>0</v>
      </c>
      <c r="L32" s="112">
        <f t="shared" si="6"/>
        <v>10</v>
      </c>
    </row>
    <row r="33" spans="1:12" ht="15">
      <c r="A33" s="75">
        <v>14</v>
      </c>
      <c r="B33" s="107">
        <f t="shared" si="7"/>
        <v>0</v>
      </c>
      <c r="C33" s="112">
        <f t="shared" si="0"/>
        <v>12</v>
      </c>
      <c r="D33" s="76"/>
      <c r="E33" s="107">
        <f t="shared" si="1"/>
        <v>0</v>
      </c>
      <c r="F33" s="112">
        <f t="shared" si="2"/>
        <v>12</v>
      </c>
      <c r="G33" s="11"/>
      <c r="H33" s="107">
        <f t="shared" si="3"/>
        <v>0</v>
      </c>
      <c r="I33" s="112">
        <f t="shared" si="4"/>
        <v>10</v>
      </c>
      <c r="J33" s="77"/>
      <c r="K33" s="107">
        <f t="shared" si="5"/>
        <v>0</v>
      </c>
      <c r="L33" s="112">
        <f t="shared" si="6"/>
        <v>10</v>
      </c>
    </row>
    <row r="34" spans="1:12" ht="15">
      <c r="A34" s="75">
        <v>15</v>
      </c>
      <c r="B34" s="108">
        <f t="shared" si="7"/>
        <v>0</v>
      </c>
      <c r="C34" s="102">
        <f t="shared" si="0"/>
        <v>12</v>
      </c>
      <c r="D34" s="9"/>
      <c r="E34" s="108">
        <f t="shared" si="1"/>
        <v>0</v>
      </c>
      <c r="F34" s="102">
        <f t="shared" si="2"/>
        <v>12</v>
      </c>
      <c r="G34" s="9"/>
      <c r="H34" s="108">
        <f t="shared" si="3"/>
        <v>0</v>
      </c>
      <c r="I34" s="102">
        <f t="shared" si="4"/>
        <v>10</v>
      </c>
      <c r="J34" s="9"/>
      <c r="K34" s="108">
        <f t="shared" si="5"/>
        <v>0</v>
      </c>
      <c r="L34" s="102">
        <f t="shared" si="6"/>
        <v>10</v>
      </c>
    </row>
    <row r="35" spans="1:12" ht="15">
      <c r="A35" s="75">
        <v>16</v>
      </c>
      <c r="B35" s="107">
        <f t="shared" si="7"/>
        <v>0</v>
      </c>
      <c r="C35" s="112">
        <f t="shared" si="0"/>
        <v>12</v>
      </c>
      <c r="D35" s="76"/>
      <c r="E35" s="107">
        <f t="shared" si="1"/>
        <v>0</v>
      </c>
      <c r="F35" s="112">
        <f t="shared" si="2"/>
        <v>12</v>
      </c>
      <c r="G35" s="11"/>
      <c r="H35" s="107">
        <f t="shared" si="3"/>
        <v>0</v>
      </c>
      <c r="I35" s="112">
        <f t="shared" si="4"/>
        <v>10</v>
      </c>
      <c r="J35" s="77"/>
      <c r="K35" s="107">
        <f t="shared" si="5"/>
        <v>0</v>
      </c>
      <c r="L35" s="112">
        <f t="shared" si="6"/>
        <v>10</v>
      </c>
    </row>
    <row r="36" spans="1:12" ht="15">
      <c r="A36" s="75">
        <v>17</v>
      </c>
      <c r="B36" s="107">
        <f t="shared" si="7"/>
        <v>0</v>
      </c>
      <c r="C36" s="112">
        <f t="shared" si="0"/>
        <v>12</v>
      </c>
      <c r="D36" s="76"/>
      <c r="E36" s="107">
        <f t="shared" si="1"/>
        <v>0</v>
      </c>
      <c r="F36" s="112">
        <f t="shared" si="2"/>
        <v>12</v>
      </c>
      <c r="G36" s="11"/>
      <c r="H36" s="107">
        <f t="shared" si="3"/>
        <v>0</v>
      </c>
      <c r="I36" s="112">
        <f t="shared" si="4"/>
        <v>10</v>
      </c>
      <c r="J36" s="77"/>
      <c r="K36" s="107">
        <f t="shared" si="5"/>
        <v>0</v>
      </c>
      <c r="L36" s="112">
        <f t="shared" si="6"/>
        <v>10</v>
      </c>
    </row>
    <row r="37" spans="1:12" ht="15">
      <c r="A37" s="75">
        <v>18</v>
      </c>
      <c r="B37" s="107">
        <f t="shared" si="7"/>
        <v>0</v>
      </c>
      <c r="C37" s="112">
        <f t="shared" si="0"/>
        <v>12</v>
      </c>
      <c r="D37" s="76"/>
      <c r="E37" s="107">
        <f t="shared" si="1"/>
        <v>0</v>
      </c>
      <c r="F37" s="112">
        <f t="shared" si="2"/>
        <v>12</v>
      </c>
      <c r="G37" s="11"/>
      <c r="H37" s="107">
        <f t="shared" si="3"/>
        <v>0</v>
      </c>
      <c r="I37" s="112">
        <f t="shared" si="4"/>
        <v>10</v>
      </c>
      <c r="J37" s="77"/>
      <c r="K37" s="107">
        <f t="shared" si="5"/>
        <v>0</v>
      </c>
      <c r="L37" s="112">
        <f t="shared" si="6"/>
        <v>10</v>
      </c>
    </row>
    <row r="38" spans="1:12" ht="15">
      <c r="A38" s="75">
        <v>19</v>
      </c>
      <c r="B38" s="107">
        <f t="shared" si="7"/>
        <v>0</v>
      </c>
      <c r="C38" s="112">
        <f t="shared" si="0"/>
        <v>12</v>
      </c>
      <c r="D38" s="76"/>
      <c r="E38" s="107">
        <f t="shared" si="1"/>
        <v>0</v>
      </c>
      <c r="F38" s="112">
        <f t="shared" si="2"/>
        <v>12</v>
      </c>
      <c r="G38" s="11"/>
      <c r="H38" s="107">
        <f t="shared" si="3"/>
        <v>0</v>
      </c>
      <c r="I38" s="112">
        <f t="shared" si="4"/>
        <v>10</v>
      </c>
      <c r="J38" s="77"/>
      <c r="K38" s="107">
        <f t="shared" si="5"/>
        <v>0</v>
      </c>
      <c r="L38" s="112">
        <f t="shared" si="6"/>
        <v>10</v>
      </c>
    </row>
    <row r="39" spans="1:12" ht="15.75" thickBot="1">
      <c r="A39" s="78">
        <v>20</v>
      </c>
      <c r="B39" s="109">
        <f t="shared" si="7"/>
        <v>0</v>
      </c>
      <c r="C39" s="113">
        <f t="shared" si="0"/>
        <v>12</v>
      </c>
      <c r="D39" s="79"/>
      <c r="E39" s="109">
        <f t="shared" si="1"/>
        <v>0</v>
      </c>
      <c r="F39" s="113">
        <f t="shared" si="2"/>
        <v>12</v>
      </c>
      <c r="G39" s="21"/>
      <c r="H39" s="109">
        <f t="shared" si="3"/>
        <v>0</v>
      </c>
      <c r="I39" s="113">
        <f t="shared" si="4"/>
        <v>10</v>
      </c>
      <c r="J39" s="80"/>
      <c r="K39" s="109">
        <f t="shared" si="5"/>
        <v>0</v>
      </c>
      <c r="L39" s="113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43"/>
  <sheetViews>
    <sheetView tabSelected="1" workbookViewId="0">
      <pane xSplit="1" ySplit="18" topLeftCell="B26" activePane="bottomRight" state="frozen"/>
      <selection pane="topRight" activeCell="B1" sqref="B1"/>
      <selection pane="bottomLeft" activeCell="A16" sqref="A16"/>
      <selection pane="bottomRight" activeCell="N13" sqref="N13"/>
    </sheetView>
  </sheetViews>
  <sheetFormatPr defaultRowHeight="12.75"/>
  <cols>
    <col min="1" max="1" width="10.85546875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0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5.28515625" customWidth="1"/>
    <col min="19" max="19" width="5.7109375" customWidth="1"/>
    <col min="20" max="20" width="5.140625" customWidth="1"/>
    <col min="21" max="21" width="5.7109375" customWidth="1"/>
    <col min="22" max="22" width="0.85546875" customWidth="1"/>
    <col min="23" max="23" width="10.140625" customWidth="1"/>
    <col min="24" max="24" width="11.42578125" customWidth="1"/>
    <col min="25" max="25" width="0.85546875" customWidth="1"/>
    <col min="26" max="26" width="10.42578125" customWidth="1"/>
    <col min="27" max="27" width="9.85546875" customWidth="1"/>
    <col min="29" max="29" width="9.85546875" customWidth="1"/>
    <col min="30" max="30" width="4.42578125" customWidth="1"/>
    <col min="31" max="31" width="0.7109375" customWidth="1"/>
    <col min="32" max="32" width="9.7109375" customWidth="1"/>
    <col min="33" max="33" width="7.5703125" customWidth="1"/>
    <col min="34" max="34" width="5.5703125" customWidth="1"/>
  </cols>
  <sheetData>
    <row r="1" spans="1:35">
      <c r="B1" s="307"/>
      <c r="D1" s="264"/>
      <c r="F1" s="307"/>
      <c r="H1" s="265"/>
      <c r="I1" s="278" t="s">
        <v>85</v>
      </c>
      <c r="J1" s="263" t="str">
        <f>IF(K$1=0,"LastOrder",IF(K$1=1,"MinOrder","ОШИБКА"))</f>
        <v>LastOrder</v>
      </c>
      <c r="K1" s="279">
        <v>0</v>
      </c>
      <c r="L1" s="158"/>
      <c r="P1" s="125"/>
      <c r="V1" s="385"/>
      <c r="Y1" s="158"/>
      <c r="AE1" s="385"/>
    </row>
    <row r="2" spans="1:35" ht="15">
      <c r="A2" s="96" t="s">
        <v>21</v>
      </c>
      <c r="B2" s="247" t="str">
        <f>IF(C$2&lt;=0,"д.б. &gt;0","")</f>
        <v/>
      </c>
      <c r="C2" s="144">
        <v>18</v>
      </c>
      <c r="D2" s="83"/>
      <c r="E2" s="96" t="s">
        <v>12</v>
      </c>
      <c r="F2" s="247" t="str">
        <f>IF(G$2&lt;2,"д.б. &gt;1","")</f>
        <v/>
      </c>
      <c r="G2" s="144">
        <v>19</v>
      </c>
      <c r="H2" s="84"/>
      <c r="I2" s="96" t="s">
        <v>0</v>
      </c>
      <c r="J2" s="248" t="str">
        <f>IF(K$2&lt;0,"д.б. &gt;0","")</f>
        <v/>
      </c>
      <c r="K2" s="149">
        <v>0.02</v>
      </c>
      <c r="L2" s="115"/>
      <c r="M2" s="114" t="s">
        <v>27</v>
      </c>
      <c r="N2" s="114"/>
      <c r="O2" s="150" t="s">
        <v>96</v>
      </c>
      <c r="Q2" s="215"/>
      <c r="R2" s="114"/>
      <c r="S2" s="114"/>
      <c r="T2" s="114"/>
      <c r="U2" s="114"/>
      <c r="V2" s="385"/>
      <c r="Y2" s="158"/>
      <c r="AE2" s="385"/>
    </row>
    <row r="3" spans="1:35" ht="15">
      <c r="A3" s="96"/>
      <c r="B3" s="247"/>
      <c r="C3" s="327"/>
      <c r="D3" s="30"/>
      <c r="E3" s="96"/>
      <c r="F3" s="247"/>
      <c r="G3" s="326"/>
      <c r="H3" s="31"/>
      <c r="I3" s="96" t="s">
        <v>1</v>
      </c>
      <c r="J3" s="248" t="str">
        <f>IF(K$3&lt;0,"д.б. &gt;0","")</f>
        <v/>
      </c>
      <c r="K3" s="148">
        <v>1.8</v>
      </c>
      <c r="L3" s="115"/>
      <c r="M3" s="114" t="s">
        <v>28</v>
      </c>
      <c r="N3" s="114"/>
      <c r="O3" s="151">
        <v>4</v>
      </c>
      <c r="Q3" s="216"/>
      <c r="R3" s="114"/>
      <c r="S3" s="114"/>
      <c r="T3" s="114"/>
      <c r="U3" s="114"/>
      <c r="V3" s="385"/>
      <c r="Y3" s="158"/>
      <c r="AE3" s="385"/>
    </row>
    <row r="4" spans="1:35" ht="15">
      <c r="A4" s="96"/>
      <c r="B4" s="247"/>
      <c r="C4" s="327"/>
      <c r="D4" s="30"/>
      <c r="E4" s="96"/>
      <c r="F4" s="247"/>
      <c r="G4" s="327"/>
      <c r="H4" s="31"/>
      <c r="I4" s="96" t="s">
        <v>6</v>
      </c>
      <c r="J4" s="248" t="str">
        <f>IF(K$4&lt;2,"д.б. &gt;1","")</f>
        <v/>
      </c>
      <c r="K4" s="144">
        <v>4</v>
      </c>
      <c r="L4" s="115"/>
      <c r="M4" s="176" t="s">
        <v>30</v>
      </c>
      <c r="N4" s="176"/>
      <c r="O4" s="155">
        <v>7.4</v>
      </c>
      <c r="Q4" s="217"/>
      <c r="R4" s="114"/>
      <c r="S4" s="114"/>
      <c r="T4" s="114"/>
      <c r="U4" s="114"/>
      <c r="V4" s="385"/>
      <c r="Y4" s="158"/>
      <c r="AE4" s="385"/>
    </row>
    <row r="5" spans="1:35" ht="15">
      <c r="A5" s="97"/>
      <c r="B5" s="247"/>
      <c r="C5" s="376"/>
      <c r="D5" s="36"/>
      <c r="E5" s="97"/>
      <c r="F5" s="247"/>
      <c r="G5" s="328"/>
      <c r="H5" s="37"/>
      <c r="I5" s="97"/>
      <c r="J5" s="248"/>
      <c r="K5" s="3"/>
      <c r="L5" s="115"/>
      <c r="M5" s="114"/>
      <c r="N5" s="114"/>
      <c r="O5" s="125"/>
      <c r="Q5" s="218"/>
      <c r="R5" s="114"/>
      <c r="S5" s="114"/>
      <c r="T5" s="114"/>
      <c r="U5" s="114"/>
      <c r="V5" s="385"/>
      <c r="Y5" s="158"/>
      <c r="AE5" s="385"/>
      <c r="AI5" s="403">
        <v>1</v>
      </c>
    </row>
    <row r="6" spans="1:35" ht="15">
      <c r="A6" s="255" t="s">
        <v>22</v>
      </c>
      <c r="B6" s="247"/>
      <c r="C6" s="146">
        <v>4</v>
      </c>
      <c r="D6" s="40"/>
      <c r="E6" s="255" t="s">
        <v>13</v>
      </c>
      <c r="F6" s="247" t="str">
        <f>IF(G$6&lt;0,"д.б. &gt;=0","")</f>
        <v/>
      </c>
      <c r="G6" s="146">
        <v>3</v>
      </c>
      <c r="H6" s="41"/>
      <c r="I6" s="255" t="s">
        <v>2</v>
      </c>
      <c r="J6" s="248" t="str">
        <f>IF(K$6&lt;0,"д.б. &gt;=0","")</f>
        <v/>
      </c>
      <c r="K6" s="147">
        <v>6</v>
      </c>
      <c r="L6" s="135"/>
      <c r="M6" s="136" t="s">
        <v>36</v>
      </c>
      <c r="N6" s="136"/>
      <c r="O6" s="152">
        <v>6</v>
      </c>
      <c r="Q6" s="219"/>
      <c r="R6" s="114"/>
      <c r="S6" s="114"/>
      <c r="T6" s="114"/>
      <c r="U6" s="114"/>
      <c r="V6" s="385"/>
      <c r="Y6" s="158"/>
      <c r="AE6" s="385"/>
      <c r="AI6" s="403"/>
    </row>
    <row r="7" spans="1:35" ht="15">
      <c r="A7" s="255" t="s">
        <v>23</v>
      </c>
      <c r="B7" s="247"/>
      <c r="C7" s="145">
        <v>1</v>
      </c>
      <c r="D7" s="93"/>
      <c r="E7" s="255" t="s">
        <v>14</v>
      </c>
      <c r="F7" s="315"/>
      <c r="G7" s="145">
        <v>4</v>
      </c>
      <c r="H7" s="94"/>
      <c r="I7" s="255" t="s">
        <v>3</v>
      </c>
      <c r="J7" s="248" t="str">
        <f>IF(AND(K$6=0,K$7&lt;&gt;0),"д.б. =0","")</f>
        <v/>
      </c>
      <c r="K7" s="143">
        <v>0.02</v>
      </c>
      <c r="L7" s="135"/>
      <c r="M7" s="136" t="s">
        <v>35</v>
      </c>
      <c r="N7" s="136"/>
      <c r="O7" s="153">
        <v>142</v>
      </c>
      <c r="Q7" s="219"/>
      <c r="R7" s="114"/>
      <c r="S7" s="114"/>
      <c r="T7" s="114"/>
      <c r="U7" s="114"/>
      <c r="V7" s="385"/>
      <c r="Y7" s="158"/>
      <c r="AE7" s="385"/>
      <c r="AI7" s="229"/>
    </row>
    <row r="8" spans="1:35" ht="15">
      <c r="A8" s="255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77"/>
      <c r="D8" s="40"/>
      <c r="E8" s="255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78"/>
      <c r="H8" s="41"/>
      <c r="I8" s="255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№ колен","")</f>
        <v/>
      </c>
      <c r="K8" s="378"/>
      <c r="L8" s="135"/>
      <c r="M8" s="136" t="s">
        <v>37</v>
      </c>
      <c r="N8" s="136"/>
      <c r="O8" s="154">
        <v>0.2</v>
      </c>
      <c r="Q8" s="220"/>
      <c r="R8" s="114"/>
      <c r="S8" s="114"/>
      <c r="T8" s="114"/>
      <c r="U8" s="114"/>
      <c r="V8" s="385"/>
      <c r="Y8" s="158"/>
      <c r="AE8" s="385"/>
      <c r="AI8" s="229"/>
    </row>
    <row r="9" spans="1:35" ht="15">
      <c r="A9" s="287" t="s">
        <v>87</v>
      </c>
      <c r="B9" s="247"/>
      <c r="C9" s="288">
        <v>0</v>
      </c>
      <c r="D9" s="290"/>
      <c r="E9" s="287" t="s">
        <v>15</v>
      </c>
      <c r="F9" s="315"/>
      <c r="G9" s="288">
        <v>11</v>
      </c>
      <c r="H9" s="292"/>
      <c r="I9" s="287" t="s">
        <v>4</v>
      </c>
      <c r="J9" s="248" t="str">
        <f>IF(K$9&lt;0,"д.б. &gt;=0","")</f>
        <v/>
      </c>
      <c r="K9" s="293">
        <v>0</v>
      </c>
      <c r="L9" s="294"/>
      <c r="M9" s="291"/>
      <c r="N9" s="291"/>
      <c r="O9" s="295"/>
      <c r="Q9" s="221"/>
      <c r="R9" s="114"/>
      <c r="S9" s="114"/>
      <c r="T9" s="114"/>
      <c r="U9" s="114"/>
      <c r="V9" s="385"/>
      <c r="Y9" s="158"/>
      <c r="AE9" s="385"/>
      <c r="AI9" s="229"/>
    </row>
    <row r="10" spans="1:35" ht="15">
      <c r="A10" s="287" t="s">
        <v>88</v>
      </c>
      <c r="B10" s="247"/>
      <c r="C10" s="289">
        <v>0</v>
      </c>
      <c r="D10" s="296"/>
      <c r="E10" s="287" t="s">
        <v>16</v>
      </c>
      <c r="F10" s="315"/>
      <c r="G10" s="289">
        <v>8</v>
      </c>
      <c r="H10" s="297"/>
      <c r="I10" s="287" t="s">
        <v>5</v>
      </c>
      <c r="J10" s="248" t="str">
        <f>IF(AND(K$9=0,K$10&lt;&gt;0),"д.б. =0","")</f>
        <v/>
      </c>
      <c r="K10" s="298">
        <v>0</v>
      </c>
      <c r="L10" s="294"/>
      <c r="M10" s="299" t="s">
        <v>38</v>
      </c>
      <c r="N10" s="299"/>
      <c r="O10" s="300">
        <v>7500</v>
      </c>
      <c r="Q10" s="222"/>
      <c r="R10" s="114"/>
      <c r="S10" s="114"/>
      <c r="T10" s="114"/>
      <c r="U10" s="114"/>
      <c r="V10" s="385"/>
      <c r="Y10" s="158"/>
      <c r="AE10" s="385"/>
      <c r="AI10" s="229"/>
    </row>
    <row r="11" spans="1:35" ht="15">
      <c r="A11" s="287"/>
      <c r="B11" s="247"/>
      <c r="C11" s="379"/>
      <c r="D11" s="296"/>
      <c r="E11" s="287"/>
      <c r="F11" s="315"/>
      <c r="G11" s="379"/>
      <c r="H11" s="297"/>
      <c r="I11" s="287"/>
      <c r="J11" s="248"/>
      <c r="K11" s="380"/>
      <c r="L11" s="294"/>
      <c r="M11" s="299"/>
      <c r="N11" s="299"/>
      <c r="O11" s="381"/>
      <c r="Q11" s="222"/>
      <c r="R11" s="114"/>
      <c r="S11" s="114"/>
      <c r="T11" s="114"/>
      <c r="U11" s="114"/>
      <c r="V11" s="385"/>
      <c r="Y11" s="158"/>
      <c r="AE11" s="385"/>
      <c r="AI11" s="229"/>
    </row>
    <row r="12" spans="1:35" ht="18">
      <c r="A12" s="280" t="s">
        <v>24</v>
      </c>
      <c r="B12" s="247"/>
      <c r="C12" s="281">
        <v>0</v>
      </c>
      <c r="D12" s="296"/>
      <c r="E12" s="280" t="s">
        <v>90</v>
      </c>
      <c r="F12" s="248" t="str">
        <f>IF(G$12&lt;0,"д.б. &gt;=0","")</f>
        <v/>
      </c>
      <c r="G12" s="316">
        <v>0</v>
      </c>
      <c r="H12" s="243"/>
      <c r="I12" s="280" t="s">
        <v>92</v>
      </c>
      <c r="J12" s="248" t="str">
        <f>IF(K$12&lt;0,"д.б. &gt;=0","")</f>
        <v/>
      </c>
      <c r="K12" s="319">
        <v>0</v>
      </c>
      <c r="L12" s="294"/>
      <c r="M12" s="393" t="s">
        <v>95</v>
      </c>
      <c r="N12" s="402" t="s">
        <v>97</v>
      </c>
      <c r="O12" s="402"/>
      <c r="P12" s="391"/>
      <c r="Q12" s="222"/>
      <c r="R12" s="114"/>
      <c r="S12" s="114"/>
      <c r="T12" s="114"/>
      <c r="U12" s="114"/>
      <c r="V12" s="385"/>
      <c r="Y12" s="158"/>
      <c r="AE12" s="385"/>
      <c r="AI12" s="229"/>
    </row>
    <row r="13" spans="1:35" ht="15">
      <c r="A13" s="280" t="s">
        <v>25</v>
      </c>
      <c r="B13" s="247"/>
      <c r="C13" s="240">
        <v>0</v>
      </c>
      <c r="D13" s="296"/>
      <c r="E13" s="280" t="s">
        <v>91</v>
      </c>
      <c r="F13" s="248" t="str">
        <f>IF(AND(G$12=0,G$13&lt;&gt;0),"д.б. =0","")</f>
        <v/>
      </c>
      <c r="G13" s="240">
        <v>0</v>
      </c>
      <c r="H13" s="243"/>
      <c r="I13" s="280" t="s">
        <v>93</v>
      </c>
      <c r="J13" s="248" t="str">
        <f>IF(AND(K$12=0,K$13&lt;&gt;0),"д.б. =0","")</f>
        <v/>
      </c>
      <c r="K13" s="317">
        <v>0</v>
      </c>
      <c r="L13" s="294"/>
      <c r="M13" s="299"/>
      <c r="N13" s="299"/>
      <c r="O13" s="381"/>
      <c r="Q13" s="222"/>
      <c r="R13" s="114"/>
      <c r="S13" s="114"/>
      <c r="T13" s="114"/>
      <c r="U13" s="114"/>
      <c r="V13" s="385"/>
      <c r="Y13" s="158"/>
      <c r="AE13" s="385"/>
      <c r="AI13" s="229"/>
    </row>
    <row r="14" spans="1:35" ht="15">
      <c r="A14" s="139"/>
      <c r="B14" s="247"/>
      <c r="C14" s="382"/>
      <c r="D14" s="141"/>
      <c r="E14" s="139"/>
      <c r="F14" s="247"/>
      <c r="G14" s="382"/>
      <c r="H14" s="142"/>
      <c r="I14" s="139"/>
      <c r="J14" s="248"/>
      <c r="K14" s="383"/>
      <c r="L14" s="140"/>
      <c r="M14" s="137"/>
      <c r="N14" s="137"/>
      <c r="O14" s="138"/>
      <c r="P14" s="239"/>
      <c r="Q14" s="222"/>
      <c r="R14" s="114"/>
      <c r="S14" s="114"/>
      <c r="T14" s="114"/>
      <c r="U14" s="114"/>
      <c r="V14" s="385"/>
      <c r="Y14" s="158"/>
      <c r="AE14" s="385"/>
      <c r="AI14" s="229"/>
    </row>
    <row r="15" spans="1:35" ht="15">
      <c r="D15" s="241"/>
      <c r="E15" s="96" t="s">
        <v>82</v>
      </c>
      <c r="F15" s="247" t="str">
        <f>IF(G$15&lt;0,"д.б. &gt;=0","")</f>
        <v/>
      </c>
      <c r="G15" s="240">
        <v>0</v>
      </c>
      <c r="H15" s="243"/>
      <c r="I15" s="96" t="s">
        <v>83</v>
      </c>
      <c r="J15" s="248" t="str">
        <f>IF(K$15&lt;0,"д.б. &gt;=0","")</f>
        <v/>
      </c>
      <c r="K15" s="262">
        <v>0</v>
      </c>
      <c r="L15" s="244"/>
      <c r="M15" s="176"/>
      <c r="N15" s="176"/>
      <c r="O15" s="242"/>
      <c r="P15" s="245"/>
      <c r="Q15" s="222"/>
      <c r="R15" s="114"/>
      <c r="S15" s="114"/>
      <c r="T15" s="114"/>
      <c r="U15" s="114"/>
      <c r="V15" s="385"/>
      <c r="Y15" s="158"/>
      <c r="AE15" s="385"/>
      <c r="AI15" s="229"/>
    </row>
    <row r="16" spans="1:35" ht="15">
      <c r="A16" s="114"/>
      <c r="B16" s="114"/>
      <c r="C16" s="114"/>
      <c r="D16" s="241"/>
      <c r="E16" s="96"/>
      <c r="F16" s="242"/>
      <c r="G16" s="384"/>
      <c r="H16" s="243"/>
      <c r="I16" s="98" t="s">
        <v>86</v>
      </c>
      <c r="J16" s="248" t="str">
        <f>IF(K$16&lt;0,"д.б. &gt;=0","")</f>
        <v/>
      </c>
      <c r="K16" s="261">
        <v>0</v>
      </c>
      <c r="L16" s="244"/>
      <c r="M16" s="176"/>
      <c r="N16" s="176"/>
      <c r="O16" s="242"/>
      <c r="P16" s="245"/>
      <c r="Q16" s="222"/>
      <c r="R16" s="114"/>
      <c r="S16" s="114"/>
      <c r="T16" s="114"/>
      <c r="U16" s="114"/>
      <c r="V16" s="385"/>
      <c r="Y16" s="158"/>
      <c r="AE16" s="385"/>
      <c r="AI16" s="229"/>
    </row>
    <row r="17" spans="1:35" ht="17.25" customHeight="1" thickBot="1">
      <c r="A17" s="32"/>
      <c r="B17" s="32"/>
      <c r="C17" s="32"/>
      <c r="D17" s="55"/>
      <c r="E17" s="32"/>
      <c r="F17" s="32"/>
      <c r="G17" s="32"/>
      <c r="H17" s="56"/>
      <c r="I17" s="32"/>
      <c r="J17" s="32"/>
      <c r="K17" s="32"/>
      <c r="L17" s="115"/>
      <c r="M17" s="114"/>
      <c r="N17" s="114"/>
      <c r="O17" s="114"/>
      <c r="P17" s="114"/>
      <c r="Q17" s="114"/>
      <c r="R17" s="114"/>
      <c r="S17" s="114"/>
      <c r="T17" s="114"/>
      <c r="U17" s="114"/>
      <c r="V17" s="386"/>
      <c r="W17" s="114"/>
      <c r="X17" s="114"/>
      <c r="Y17" s="115"/>
      <c r="Z17" s="114"/>
      <c r="AA17" s="114"/>
      <c r="AB17" s="114"/>
      <c r="AC17" s="114"/>
      <c r="AD17" s="114"/>
      <c r="AE17" s="386"/>
      <c r="AF17" s="114"/>
      <c r="AG17" s="114"/>
      <c r="AI17" s="229"/>
    </row>
    <row r="18" spans="1:35" ht="65.25" customHeight="1" thickBot="1">
      <c r="A18" s="167" t="s">
        <v>7</v>
      </c>
      <c r="B18" s="168" t="s">
        <v>84</v>
      </c>
      <c r="C18" s="169" t="s">
        <v>20</v>
      </c>
      <c r="D18" s="170"/>
      <c r="E18" s="168" t="s">
        <v>17</v>
      </c>
      <c r="F18" s="171" t="s">
        <v>46</v>
      </c>
      <c r="G18" s="169" t="s">
        <v>45</v>
      </c>
      <c r="H18" s="172"/>
      <c r="I18" s="173" t="s">
        <v>8</v>
      </c>
      <c r="J18" s="171" t="s">
        <v>9</v>
      </c>
      <c r="K18" s="169" t="s">
        <v>47</v>
      </c>
      <c r="L18" s="156"/>
      <c r="M18" s="410" t="s">
        <v>89</v>
      </c>
      <c r="N18" s="411"/>
      <c r="O18" s="133" t="s">
        <v>26</v>
      </c>
      <c r="P18" s="412" t="s">
        <v>81</v>
      </c>
      <c r="Q18" s="413"/>
      <c r="R18" s="408" t="s">
        <v>31</v>
      </c>
      <c r="S18" s="409"/>
      <c r="T18" s="404" t="s">
        <v>34</v>
      </c>
      <c r="U18" s="405"/>
      <c r="V18" s="387"/>
      <c r="W18" s="390" t="s">
        <v>39</v>
      </c>
      <c r="X18" s="340" t="s">
        <v>94</v>
      </c>
      <c r="Y18" s="343"/>
      <c r="Z18" s="344" t="s">
        <v>62</v>
      </c>
      <c r="AA18" s="345" t="s">
        <v>40</v>
      </c>
      <c r="AB18" s="406" t="s">
        <v>48</v>
      </c>
      <c r="AC18" s="407"/>
      <c r="AD18" s="346" t="s">
        <v>49</v>
      </c>
      <c r="AE18" s="388"/>
      <c r="AF18" s="341" t="s">
        <v>42</v>
      </c>
      <c r="AG18" s="342" t="s">
        <v>41</v>
      </c>
      <c r="AH18" s="134"/>
      <c r="AI18" s="230"/>
    </row>
    <row r="19" spans="1:35" ht="15">
      <c r="A19" s="66"/>
      <c r="B19" s="305"/>
      <c r="C19" s="306"/>
      <c r="D19" s="70"/>
      <c r="E19" s="67"/>
      <c r="F19" s="68"/>
      <c r="G19" s="69"/>
      <c r="H19" s="72"/>
      <c r="I19" s="67"/>
      <c r="J19" s="68"/>
      <c r="K19" s="69"/>
      <c r="L19" s="157"/>
      <c r="M19" s="310" t="s">
        <v>79</v>
      </c>
      <c r="N19" s="311" t="s">
        <v>80</v>
      </c>
      <c r="O19" s="116"/>
      <c r="P19" s="223" t="s">
        <v>79</v>
      </c>
      <c r="Q19" s="214" t="s">
        <v>80</v>
      </c>
      <c r="R19" s="117" t="s">
        <v>32</v>
      </c>
      <c r="S19" s="118" t="s">
        <v>33</v>
      </c>
      <c r="T19" s="117" t="s">
        <v>32</v>
      </c>
      <c r="U19" s="118" t="s">
        <v>33</v>
      </c>
      <c r="V19" s="386"/>
      <c r="W19" s="347"/>
      <c r="X19" s="116"/>
      <c r="Y19" s="115"/>
      <c r="Z19" s="347"/>
      <c r="AA19" s="116"/>
      <c r="AB19" s="348" t="s">
        <v>43</v>
      </c>
      <c r="AC19" s="349" t="s">
        <v>44</v>
      </c>
      <c r="AD19" s="350"/>
      <c r="AE19" s="386"/>
      <c r="AF19" s="348"/>
      <c r="AG19" s="349"/>
      <c r="AI19" s="229"/>
    </row>
    <row r="20" spans="1:35" ht="15">
      <c r="A20" s="165">
        <v>1</v>
      </c>
      <c r="B20" s="107">
        <v>0</v>
      </c>
      <c r="C20" s="112">
        <f>C$2</f>
        <v>18</v>
      </c>
      <c r="D20" s="76"/>
      <c r="E20" s="107">
        <f>IF(OR($A20&lt;2,AND(G$15&gt;0,$A20&gt;G$15)),0,IF(AND($A20&gt;=G$12,G$12&gt;0),G$13,IF(AND($A20&gt;=G$9,G$9&gt;0),G$10,IF(AND($A20&gt;=G$6,G$6&gt;0),G$7,0))))</f>
        <v>0</v>
      </c>
      <c r="F20" s="105">
        <v>0</v>
      </c>
      <c r="G20" s="100">
        <f>F20</f>
        <v>0</v>
      </c>
      <c r="H20" s="11"/>
      <c r="I20" s="7">
        <f>IF(($A20&lt;K$4),1,IF(AND($A20&gt;K$15,K$15&gt;0),I19,IF(AND($A20&gt;=K$12,K$12&gt;0),ROUND(I19+K$13,4),IF(AND($A20&gt;=K$9,K$9&gt;0),ROUND(I19+K$10,4),IF(AND($A20&gt;=K$6,K$6&gt;0),ROUND(I19+K$7,4),K$3)))))</f>
        <v>1</v>
      </c>
      <c r="J20" s="110">
        <f t="shared" ref="J20:J39" si="0">IF($A20&lt;K$4, K$2, IF(K$1=0,IF(K$16&gt;0,IF(K$2*K$16&lt;ROUND(J19*I20, 3),K$2*K$16,ROUND(J19*I20, 3)),ROUND(J19*I20, 3)),IF(K$16&gt;0,IF(K$2*K$16&lt;ROUND(K$2*I20, 3),K$2*K$16,ROUND(K$2*I20, 3)),ROUND(K$2*I20, 3))))</f>
        <v>0.02</v>
      </c>
      <c r="K20" s="8">
        <f>J20</f>
        <v>0.02</v>
      </c>
      <c r="L20" s="157"/>
      <c r="M20" s="162">
        <f t="shared" ref="M20:M39" si="1">ROUND(C20*O20-K20*$O$6,2)</f>
        <v>2.58</v>
      </c>
      <c r="N20" s="312">
        <f t="shared" ref="N20:N39" si="2">IF($O$10&gt;0,M20/$O$10,0)</f>
        <v>3.4400000000000001E-4</v>
      </c>
      <c r="O20" s="159">
        <f t="shared" ref="O20:O39" si="3">ROUND(ROUND(K20,2)*$O$4,2)</f>
        <v>0.15</v>
      </c>
      <c r="P20" s="212">
        <f>ROUND(J20*$O$6,2)</f>
        <v>0.12</v>
      </c>
      <c r="Q20" s="225">
        <f t="shared" ref="Q20:Q39" si="4">P20/$O$10</f>
        <v>1.5999999999999999E-5</v>
      </c>
      <c r="R20" s="119">
        <f>ROUND(P20/O20,0)</f>
        <v>1</v>
      </c>
      <c r="S20" s="120">
        <v>0</v>
      </c>
      <c r="T20" s="126">
        <f>R20+C20</f>
        <v>19</v>
      </c>
      <c r="U20" s="127">
        <v>0</v>
      </c>
      <c r="V20" s="386"/>
      <c r="W20" s="351">
        <f t="shared" ref="W20:W39" si="5">ROUND(K20*$O$7,2)</f>
        <v>2.84</v>
      </c>
      <c r="X20" s="352">
        <f>ROUND(P20+W20,2)</f>
        <v>2.96</v>
      </c>
      <c r="Y20" s="355"/>
      <c r="Z20" s="356">
        <f t="shared" ref="Z20:Z39" si="6">IF($O$10&gt;0,ROUND($O$10-X20,2),0)</f>
        <v>7497.04</v>
      </c>
      <c r="AA20" s="357">
        <f t="shared" ref="AA20:AA39" si="7">IF($O$10&gt;0,ROUND(X20/$O$10,2),0)</f>
        <v>0</v>
      </c>
      <c r="AB20" s="358">
        <f t="shared" ref="AB20:AB39" si="8">IF(AND(Z20&gt;0,$O$4&gt;0),($O$10-P20-W20*$O$8)/O20,0)</f>
        <v>49995.413333333338</v>
      </c>
      <c r="AC20" s="359">
        <f t="shared" ref="AC20:AC39" si="9">IF(AB20&gt;0,AB20+G20,0)</f>
        <v>49995.413333333338</v>
      </c>
      <c r="AD20" s="174">
        <v>1</v>
      </c>
      <c r="AE20" s="389"/>
      <c r="AF20" s="353">
        <f t="shared" ref="AF20:AF39" si="10">IF(P20&gt;0,ROUND(W20/P20,2),0)</f>
        <v>23.67</v>
      </c>
      <c r="AG20" s="354">
        <f t="shared" ref="AG20:AG39" si="11">IF($O$10&gt;0,ROUND(W20/$O$10,2),0)</f>
        <v>0</v>
      </c>
      <c r="AI20" s="229"/>
    </row>
    <row r="21" spans="1:35" ht="15">
      <c r="A21" s="165">
        <v>2</v>
      </c>
      <c r="B21" s="107">
        <f t="shared" ref="B21:B39" si="12">IF(AND($A21&gt;=C$12,C$12&gt;0),0,IF(AND($A21&gt;=C$9,C$9&gt;0),C$10,IF(AND($A21&gt;=C$6,C$6&gt;0),C$7,0)))</f>
        <v>0</v>
      </c>
      <c r="C21" s="112">
        <f t="shared" ref="C21:C39" si="13">IF(AND($A21&gt;=C$12,C$12&gt;0),C$13,C20+B21)</f>
        <v>18</v>
      </c>
      <c r="D21" s="76"/>
      <c r="E21" s="107">
        <f t="shared" ref="E21:E39" si="14">IF(OR($A21&lt;2,AND(G$15&gt;0,$A21&gt;G$15)),0,IF(AND($A21&gt;=G$12,G$12&gt;0),G$13,IF(AND($A21&gt;=G$9,G$9&gt;0),G$10,IF(AND($A21&gt;=G$6,G$6&gt;0),G$7,0))))</f>
        <v>0</v>
      </c>
      <c r="F21" s="105">
        <f>G$2+E21</f>
        <v>19</v>
      </c>
      <c r="G21" s="100">
        <f t="shared" ref="G21:G39" si="15">G20+F21</f>
        <v>19</v>
      </c>
      <c r="H21" s="11"/>
      <c r="I21" s="7">
        <f t="shared" ref="I21:I39" si="16">IF(($A21&lt;K$4),1,IF(AND($A21&gt;K$15,K$15&gt;0),I20,IF(AND($A21&gt;=K$12,K$12&gt;0),ROUND(I20+K$13,4),IF(AND($A21&gt;=K$9,K$9&gt;0),ROUND(I20+K$10,4),IF(AND($A21&gt;=K$6,K$6&gt;0),ROUND(I20+K$7,4),K$3)))))</f>
        <v>1</v>
      </c>
      <c r="J21" s="110">
        <f t="shared" si="0"/>
        <v>0.02</v>
      </c>
      <c r="K21" s="8">
        <f>K20+ROUND(J21,3)</f>
        <v>0.04</v>
      </c>
      <c r="L21" s="157"/>
      <c r="M21" s="162">
        <f t="shared" si="1"/>
        <v>5.16</v>
      </c>
      <c r="N21" s="312">
        <f t="shared" si="2"/>
        <v>6.8800000000000003E-4</v>
      </c>
      <c r="O21" s="159">
        <f t="shared" si="3"/>
        <v>0.3</v>
      </c>
      <c r="P21" s="212">
        <f t="shared" ref="P21:P39" si="17">ROUND((ROUND(K20,2)*(G21-G20)*$O$4+P20+J21*$O$6),2)</f>
        <v>3.05</v>
      </c>
      <c r="Q21" s="225">
        <f t="shared" si="4"/>
        <v>4.0666666666666667E-4</v>
      </c>
      <c r="R21" s="119">
        <f>ROUND(P21/O21,0)</f>
        <v>10</v>
      </c>
      <c r="S21" s="120">
        <f>ROUND(R21/G21,2)</f>
        <v>0.53</v>
      </c>
      <c r="T21" s="126">
        <f t="shared" ref="T21:T39" si="18">R21+C21</f>
        <v>28</v>
      </c>
      <c r="U21" s="127">
        <f>ROUND(T21/G21,2)</f>
        <v>1.47</v>
      </c>
      <c r="V21" s="386"/>
      <c r="W21" s="351">
        <f t="shared" si="5"/>
        <v>5.68</v>
      </c>
      <c r="X21" s="352">
        <f t="shared" ref="X21:X39" si="19">ROUND(P21+W21,2)</f>
        <v>8.73</v>
      </c>
      <c r="Y21" s="355"/>
      <c r="Z21" s="356">
        <f t="shared" si="6"/>
        <v>7491.27</v>
      </c>
      <c r="AA21" s="357">
        <f t="shared" si="7"/>
        <v>0</v>
      </c>
      <c r="AB21" s="358">
        <f t="shared" si="8"/>
        <v>24986.046666666665</v>
      </c>
      <c r="AC21" s="359">
        <f t="shared" si="9"/>
        <v>25005.046666666665</v>
      </c>
      <c r="AD21" s="174">
        <v>2</v>
      </c>
      <c r="AE21" s="389"/>
      <c r="AF21" s="353">
        <f t="shared" si="10"/>
        <v>1.86</v>
      </c>
      <c r="AG21" s="354">
        <f t="shared" si="11"/>
        <v>0</v>
      </c>
      <c r="AI21" s="229"/>
    </row>
    <row r="22" spans="1:35" ht="15">
      <c r="A22" s="165">
        <v>3</v>
      </c>
      <c r="B22" s="107">
        <f t="shared" si="12"/>
        <v>0</v>
      </c>
      <c r="C22" s="112">
        <f t="shared" si="13"/>
        <v>18</v>
      </c>
      <c r="D22" s="76"/>
      <c r="E22" s="107">
        <f t="shared" si="14"/>
        <v>4</v>
      </c>
      <c r="F22" s="105">
        <f>F21+E22</f>
        <v>23</v>
      </c>
      <c r="G22" s="100">
        <f>G21+F22</f>
        <v>42</v>
      </c>
      <c r="H22" s="11"/>
      <c r="I22" s="7">
        <f t="shared" si="16"/>
        <v>1</v>
      </c>
      <c r="J22" s="110">
        <f t="shared" si="0"/>
        <v>0.02</v>
      </c>
      <c r="K22" s="8">
        <f t="shared" ref="K22:K39" si="20">K21+ROUND(J22,3)</f>
        <v>0.06</v>
      </c>
      <c r="L22" s="157"/>
      <c r="M22" s="162">
        <f t="shared" si="1"/>
        <v>7.56</v>
      </c>
      <c r="N22" s="312">
        <f t="shared" si="2"/>
        <v>1.008E-3</v>
      </c>
      <c r="O22" s="159">
        <f t="shared" si="3"/>
        <v>0.44</v>
      </c>
      <c r="P22" s="212">
        <f t="shared" si="17"/>
        <v>9.98</v>
      </c>
      <c r="Q22" s="225">
        <f t="shared" si="4"/>
        <v>1.3306666666666666E-3</v>
      </c>
      <c r="R22" s="119">
        <f t="shared" ref="R22:R39" si="21">ROUND(P22/O22,0)</f>
        <v>23</v>
      </c>
      <c r="S22" s="120">
        <f t="shared" ref="S22:S39" si="22">ROUND(R22/G22,2)</f>
        <v>0.55000000000000004</v>
      </c>
      <c r="T22" s="126">
        <f t="shared" si="18"/>
        <v>41</v>
      </c>
      <c r="U22" s="127">
        <f t="shared" ref="U22:U39" si="23">ROUND(T22/G22,2)</f>
        <v>0.98</v>
      </c>
      <c r="V22" s="386"/>
      <c r="W22" s="351">
        <f t="shared" si="5"/>
        <v>8.52</v>
      </c>
      <c r="X22" s="352">
        <f t="shared" si="19"/>
        <v>18.5</v>
      </c>
      <c r="Y22" s="355"/>
      <c r="Z22" s="356">
        <f t="shared" si="6"/>
        <v>7481.5</v>
      </c>
      <c r="AA22" s="357">
        <f t="shared" si="7"/>
        <v>0</v>
      </c>
      <c r="AB22" s="358">
        <f t="shared" si="8"/>
        <v>17018.900000000001</v>
      </c>
      <c r="AC22" s="359">
        <f t="shared" si="9"/>
        <v>17060.900000000001</v>
      </c>
      <c r="AD22" s="174">
        <v>3</v>
      </c>
      <c r="AE22" s="389"/>
      <c r="AF22" s="353">
        <f t="shared" si="10"/>
        <v>0.85</v>
      </c>
      <c r="AG22" s="354">
        <f t="shared" si="11"/>
        <v>0</v>
      </c>
      <c r="AI22" s="229"/>
    </row>
    <row r="23" spans="1:35" ht="15">
      <c r="A23" s="165">
        <v>4</v>
      </c>
      <c r="B23" s="107">
        <f t="shared" si="12"/>
        <v>1</v>
      </c>
      <c r="C23" s="112">
        <f t="shared" si="13"/>
        <v>19</v>
      </c>
      <c r="D23" s="76"/>
      <c r="E23" s="107">
        <f t="shared" si="14"/>
        <v>4</v>
      </c>
      <c r="F23" s="105">
        <f t="shared" ref="F23:F39" si="24">F22+E23</f>
        <v>27</v>
      </c>
      <c r="G23" s="100">
        <f t="shared" si="15"/>
        <v>69</v>
      </c>
      <c r="H23" s="11"/>
      <c r="I23" s="7">
        <f t="shared" si="16"/>
        <v>1.8</v>
      </c>
      <c r="J23" s="110">
        <f t="shared" si="0"/>
        <v>3.5999999999999997E-2</v>
      </c>
      <c r="K23" s="8">
        <f t="shared" si="20"/>
        <v>9.6000000000000002E-2</v>
      </c>
      <c r="L23" s="157"/>
      <c r="M23" s="162">
        <f t="shared" si="1"/>
        <v>13.48</v>
      </c>
      <c r="N23" s="312">
        <f t="shared" si="2"/>
        <v>1.7973333333333333E-3</v>
      </c>
      <c r="O23" s="159">
        <f t="shared" si="3"/>
        <v>0.74</v>
      </c>
      <c r="P23" s="212">
        <f t="shared" si="17"/>
        <v>22.18</v>
      </c>
      <c r="Q23" s="225">
        <f t="shared" si="4"/>
        <v>2.9573333333333331E-3</v>
      </c>
      <c r="R23" s="119">
        <f t="shared" si="21"/>
        <v>30</v>
      </c>
      <c r="S23" s="120">
        <f t="shared" si="22"/>
        <v>0.43</v>
      </c>
      <c r="T23" s="126">
        <f t="shared" si="18"/>
        <v>49</v>
      </c>
      <c r="U23" s="127">
        <f t="shared" si="23"/>
        <v>0.71</v>
      </c>
      <c r="V23" s="386"/>
      <c r="W23" s="351">
        <f t="shared" si="5"/>
        <v>13.63</v>
      </c>
      <c r="X23" s="352">
        <f t="shared" si="19"/>
        <v>35.81</v>
      </c>
      <c r="Y23" s="355"/>
      <c r="Z23" s="356">
        <f t="shared" si="6"/>
        <v>7464.19</v>
      </c>
      <c r="AA23" s="357">
        <f t="shared" si="7"/>
        <v>0</v>
      </c>
      <c r="AB23" s="358">
        <f t="shared" si="8"/>
        <v>10101.478378378379</v>
      </c>
      <c r="AC23" s="359">
        <f t="shared" si="9"/>
        <v>10170.478378378379</v>
      </c>
      <c r="AD23" s="174">
        <v>4</v>
      </c>
      <c r="AE23" s="389"/>
      <c r="AF23" s="353">
        <f t="shared" si="10"/>
        <v>0.61</v>
      </c>
      <c r="AG23" s="354">
        <f t="shared" si="11"/>
        <v>0</v>
      </c>
      <c r="AI23" s="229"/>
    </row>
    <row r="24" spans="1:35" ht="15">
      <c r="A24" s="165">
        <v>5</v>
      </c>
      <c r="B24" s="108">
        <f t="shared" si="12"/>
        <v>1</v>
      </c>
      <c r="C24" s="102">
        <f t="shared" si="13"/>
        <v>20</v>
      </c>
      <c r="D24" s="9"/>
      <c r="E24" s="108">
        <f t="shared" si="14"/>
        <v>4</v>
      </c>
      <c r="F24" s="101">
        <f t="shared" si="24"/>
        <v>31</v>
      </c>
      <c r="G24" s="102">
        <f t="shared" si="15"/>
        <v>100</v>
      </c>
      <c r="H24" s="9"/>
      <c r="I24" s="13">
        <f t="shared" si="16"/>
        <v>1.8</v>
      </c>
      <c r="J24" s="14">
        <f t="shared" si="0"/>
        <v>6.5000000000000002E-2</v>
      </c>
      <c r="K24" s="15">
        <f t="shared" si="20"/>
        <v>0.161</v>
      </c>
      <c r="L24" s="157"/>
      <c r="M24" s="163">
        <f t="shared" si="1"/>
        <v>22.63</v>
      </c>
      <c r="N24" s="313">
        <f t="shared" si="2"/>
        <v>3.0173333333333332E-3</v>
      </c>
      <c r="O24" s="160">
        <f t="shared" si="3"/>
        <v>1.18</v>
      </c>
      <c r="P24" s="213">
        <f t="shared" si="17"/>
        <v>45.51</v>
      </c>
      <c r="Q24" s="224">
        <f t="shared" si="4"/>
        <v>6.0679999999999996E-3</v>
      </c>
      <c r="R24" s="121">
        <f t="shared" si="21"/>
        <v>39</v>
      </c>
      <c r="S24" s="122">
        <f t="shared" si="22"/>
        <v>0.39</v>
      </c>
      <c r="T24" s="132">
        <f t="shared" si="18"/>
        <v>59</v>
      </c>
      <c r="U24" s="122">
        <f t="shared" si="23"/>
        <v>0.59</v>
      </c>
      <c r="V24" s="386"/>
      <c r="W24" s="360">
        <f t="shared" si="5"/>
        <v>22.86</v>
      </c>
      <c r="X24" s="361">
        <f t="shared" si="19"/>
        <v>68.37</v>
      </c>
      <c r="Y24" s="355"/>
      <c r="Z24" s="364">
        <f t="shared" si="6"/>
        <v>7431.63</v>
      </c>
      <c r="AA24" s="365">
        <f t="shared" si="7"/>
        <v>0.01</v>
      </c>
      <c r="AB24" s="366">
        <f t="shared" si="8"/>
        <v>6313.4898305084744</v>
      </c>
      <c r="AC24" s="367">
        <f t="shared" si="9"/>
        <v>6413.4898305084744</v>
      </c>
      <c r="AD24" s="174">
        <v>5</v>
      </c>
      <c r="AE24" s="389"/>
      <c r="AF24" s="362">
        <f t="shared" si="10"/>
        <v>0.5</v>
      </c>
      <c r="AG24" s="363">
        <f t="shared" si="11"/>
        <v>0</v>
      </c>
      <c r="AI24" s="229"/>
    </row>
    <row r="25" spans="1:35" ht="15">
      <c r="A25" s="165">
        <v>6</v>
      </c>
      <c r="B25" s="107">
        <f t="shared" si="12"/>
        <v>1</v>
      </c>
      <c r="C25" s="112">
        <f t="shared" si="13"/>
        <v>21</v>
      </c>
      <c r="D25" s="76"/>
      <c r="E25" s="107">
        <f t="shared" si="14"/>
        <v>4</v>
      </c>
      <c r="F25" s="105">
        <f t="shared" si="24"/>
        <v>35</v>
      </c>
      <c r="G25" s="100">
        <f t="shared" si="15"/>
        <v>135</v>
      </c>
      <c r="H25" s="11"/>
      <c r="I25" s="7">
        <f t="shared" si="16"/>
        <v>1.82</v>
      </c>
      <c r="J25" s="110">
        <f t="shared" si="0"/>
        <v>0.11799999999999999</v>
      </c>
      <c r="K25" s="8">
        <f t="shared" si="20"/>
        <v>0.27900000000000003</v>
      </c>
      <c r="L25" s="157"/>
      <c r="M25" s="162">
        <f t="shared" si="1"/>
        <v>41.8</v>
      </c>
      <c r="N25" s="312">
        <f t="shared" si="2"/>
        <v>5.5733333333333329E-3</v>
      </c>
      <c r="O25" s="159">
        <f t="shared" si="3"/>
        <v>2.0699999999999998</v>
      </c>
      <c r="P25" s="212">
        <f t="shared" si="17"/>
        <v>87.66</v>
      </c>
      <c r="Q25" s="225">
        <f t="shared" si="4"/>
        <v>1.1687999999999999E-2</v>
      </c>
      <c r="R25" s="119">
        <f t="shared" si="21"/>
        <v>42</v>
      </c>
      <c r="S25" s="120">
        <f t="shared" si="22"/>
        <v>0.31</v>
      </c>
      <c r="T25" s="126">
        <f t="shared" si="18"/>
        <v>63</v>
      </c>
      <c r="U25" s="127">
        <f t="shared" si="23"/>
        <v>0.47</v>
      </c>
      <c r="V25" s="386"/>
      <c r="W25" s="351">
        <f t="shared" si="5"/>
        <v>39.619999999999997</v>
      </c>
      <c r="X25" s="352">
        <f t="shared" si="19"/>
        <v>127.28</v>
      </c>
      <c r="Y25" s="355"/>
      <c r="Z25" s="356">
        <f t="shared" si="6"/>
        <v>7372.72</v>
      </c>
      <c r="AA25" s="357">
        <f t="shared" si="7"/>
        <v>0.02</v>
      </c>
      <c r="AB25" s="358">
        <f t="shared" si="8"/>
        <v>3577.012560386474</v>
      </c>
      <c r="AC25" s="359">
        <f t="shared" si="9"/>
        <v>3712.012560386474</v>
      </c>
      <c r="AD25" s="174">
        <v>6</v>
      </c>
      <c r="AE25" s="389"/>
      <c r="AF25" s="353">
        <f t="shared" si="10"/>
        <v>0.45</v>
      </c>
      <c r="AG25" s="354">
        <f t="shared" si="11"/>
        <v>0.01</v>
      </c>
      <c r="AI25" s="229"/>
    </row>
    <row r="26" spans="1:35" ht="15">
      <c r="A26" s="165">
        <v>7</v>
      </c>
      <c r="B26" s="107">
        <f t="shared" si="12"/>
        <v>1</v>
      </c>
      <c r="C26" s="112">
        <f t="shared" si="13"/>
        <v>22</v>
      </c>
      <c r="D26" s="76"/>
      <c r="E26" s="107">
        <f t="shared" si="14"/>
        <v>4</v>
      </c>
      <c r="F26" s="105">
        <f t="shared" si="24"/>
        <v>39</v>
      </c>
      <c r="G26" s="100">
        <f t="shared" si="15"/>
        <v>174</v>
      </c>
      <c r="H26" s="11"/>
      <c r="I26" s="7">
        <f t="shared" si="16"/>
        <v>1.84</v>
      </c>
      <c r="J26" s="110">
        <f t="shared" si="0"/>
        <v>0.217</v>
      </c>
      <c r="K26" s="8">
        <f t="shared" si="20"/>
        <v>0.496</v>
      </c>
      <c r="L26" s="157"/>
      <c r="M26" s="162">
        <f t="shared" si="1"/>
        <v>78.42</v>
      </c>
      <c r="N26" s="312">
        <f t="shared" si="2"/>
        <v>1.0456E-2</v>
      </c>
      <c r="O26" s="159">
        <f t="shared" si="3"/>
        <v>3.7</v>
      </c>
      <c r="P26" s="212">
        <f t="shared" si="17"/>
        <v>169.77</v>
      </c>
      <c r="Q26" s="225">
        <f t="shared" si="4"/>
        <v>2.2636E-2</v>
      </c>
      <c r="R26" s="119">
        <f t="shared" si="21"/>
        <v>46</v>
      </c>
      <c r="S26" s="120">
        <f t="shared" si="22"/>
        <v>0.26</v>
      </c>
      <c r="T26" s="126">
        <f t="shared" si="18"/>
        <v>68</v>
      </c>
      <c r="U26" s="127">
        <f t="shared" si="23"/>
        <v>0.39</v>
      </c>
      <c r="V26" s="386"/>
      <c r="W26" s="351">
        <f t="shared" si="5"/>
        <v>70.430000000000007</v>
      </c>
      <c r="X26" s="352">
        <f t="shared" si="19"/>
        <v>240.2</v>
      </c>
      <c r="Y26" s="355"/>
      <c r="Z26" s="356">
        <f t="shared" si="6"/>
        <v>7259.8</v>
      </c>
      <c r="AA26" s="357">
        <f t="shared" si="7"/>
        <v>0.03</v>
      </c>
      <c r="AB26" s="358">
        <f t="shared" si="8"/>
        <v>1977.3362162162159</v>
      </c>
      <c r="AC26" s="359">
        <f t="shared" si="9"/>
        <v>2151.3362162162157</v>
      </c>
      <c r="AD26" s="174">
        <v>7</v>
      </c>
      <c r="AE26" s="389"/>
      <c r="AF26" s="353">
        <f t="shared" si="10"/>
        <v>0.41</v>
      </c>
      <c r="AG26" s="354">
        <f t="shared" si="11"/>
        <v>0.01</v>
      </c>
      <c r="AI26" s="403">
        <v>2</v>
      </c>
    </row>
    <row r="27" spans="1:35" ht="15">
      <c r="A27" s="165">
        <v>8</v>
      </c>
      <c r="B27" s="107">
        <f t="shared" si="12"/>
        <v>1</v>
      </c>
      <c r="C27" s="112">
        <f t="shared" si="13"/>
        <v>23</v>
      </c>
      <c r="D27" s="76"/>
      <c r="E27" s="107">
        <f t="shared" si="14"/>
        <v>4</v>
      </c>
      <c r="F27" s="105">
        <f t="shared" si="24"/>
        <v>43</v>
      </c>
      <c r="G27" s="100">
        <f t="shared" si="15"/>
        <v>217</v>
      </c>
      <c r="H27" s="11"/>
      <c r="I27" s="7">
        <f t="shared" si="16"/>
        <v>1.86</v>
      </c>
      <c r="J27" s="110">
        <f t="shared" si="0"/>
        <v>0.40400000000000003</v>
      </c>
      <c r="K27" s="8">
        <f t="shared" si="20"/>
        <v>0.9</v>
      </c>
      <c r="L27" s="157"/>
      <c r="M27" s="162">
        <f t="shared" si="1"/>
        <v>147.78</v>
      </c>
      <c r="N27" s="312">
        <f t="shared" si="2"/>
        <v>1.9703999999999999E-2</v>
      </c>
      <c r="O27" s="159">
        <f t="shared" si="3"/>
        <v>6.66</v>
      </c>
      <c r="P27" s="212">
        <f t="shared" si="17"/>
        <v>331.29</v>
      </c>
      <c r="Q27" s="225">
        <f t="shared" si="4"/>
        <v>4.4172000000000003E-2</v>
      </c>
      <c r="R27" s="119">
        <f t="shared" si="21"/>
        <v>50</v>
      </c>
      <c r="S27" s="120">
        <f t="shared" si="22"/>
        <v>0.23</v>
      </c>
      <c r="T27" s="126">
        <f t="shared" si="18"/>
        <v>73</v>
      </c>
      <c r="U27" s="127">
        <f t="shared" si="23"/>
        <v>0.34</v>
      </c>
      <c r="V27" s="386"/>
      <c r="W27" s="351">
        <f t="shared" si="5"/>
        <v>127.8</v>
      </c>
      <c r="X27" s="352">
        <f t="shared" si="19"/>
        <v>459.09</v>
      </c>
      <c r="Y27" s="355"/>
      <c r="Z27" s="356">
        <f t="shared" si="6"/>
        <v>7040.91</v>
      </c>
      <c r="AA27" s="357">
        <f t="shared" si="7"/>
        <v>0.06</v>
      </c>
      <c r="AB27" s="358">
        <f t="shared" si="8"/>
        <v>1072.5450450450451</v>
      </c>
      <c r="AC27" s="359">
        <f t="shared" si="9"/>
        <v>1289.5450450450451</v>
      </c>
      <c r="AD27" s="174">
        <v>8</v>
      </c>
      <c r="AE27" s="389"/>
      <c r="AF27" s="353">
        <f t="shared" si="10"/>
        <v>0.39</v>
      </c>
      <c r="AG27" s="354">
        <f t="shared" si="11"/>
        <v>0.02</v>
      </c>
      <c r="AI27" s="403"/>
    </row>
    <row r="28" spans="1:35" ht="17.25" customHeight="1">
      <c r="A28" s="165">
        <v>9</v>
      </c>
      <c r="B28" s="107">
        <f t="shared" si="12"/>
        <v>1</v>
      </c>
      <c r="C28" s="112">
        <f t="shared" si="13"/>
        <v>24</v>
      </c>
      <c r="D28" s="76"/>
      <c r="E28" s="107">
        <f t="shared" si="14"/>
        <v>4</v>
      </c>
      <c r="F28" s="105">
        <f t="shared" si="24"/>
        <v>47</v>
      </c>
      <c r="G28" s="100">
        <f t="shared" si="15"/>
        <v>264</v>
      </c>
      <c r="H28" s="11"/>
      <c r="I28" s="7">
        <f t="shared" si="16"/>
        <v>1.88</v>
      </c>
      <c r="J28" s="110">
        <f t="shared" si="0"/>
        <v>0.76</v>
      </c>
      <c r="K28" s="8">
        <f t="shared" si="20"/>
        <v>1.6600000000000001</v>
      </c>
      <c r="L28" s="157"/>
      <c r="M28" s="162">
        <f t="shared" si="1"/>
        <v>284.76</v>
      </c>
      <c r="N28" s="312">
        <f t="shared" si="2"/>
        <v>3.7968000000000002E-2</v>
      </c>
      <c r="O28" s="159">
        <f t="shared" si="3"/>
        <v>12.28</v>
      </c>
      <c r="P28" s="212">
        <f t="shared" si="17"/>
        <v>648.87</v>
      </c>
      <c r="Q28" s="225">
        <f t="shared" si="4"/>
        <v>8.6515999999999996E-2</v>
      </c>
      <c r="R28" s="119">
        <f t="shared" si="21"/>
        <v>53</v>
      </c>
      <c r="S28" s="120">
        <f t="shared" si="22"/>
        <v>0.2</v>
      </c>
      <c r="T28" s="126">
        <f t="shared" si="18"/>
        <v>77</v>
      </c>
      <c r="U28" s="127">
        <f t="shared" si="23"/>
        <v>0.28999999999999998</v>
      </c>
      <c r="V28" s="386"/>
      <c r="W28" s="351">
        <f t="shared" si="5"/>
        <v>235.72</v>
      </c>
      <c r="X28" s="352">
        <f t="shared" si="19"/>
        <v>884.59</v>
      </c>
      <c r="Y28" s="355"/>
      <c r="Z28" s="356">
        <f t="shared" si="6"/>
        <v>6615.41</v>
      </c>
      <c r="AA28" s="357">
        <f t="shared" si="7"/>
        <v>0.12</v>
      </c>
      <c r="AB28" s="358">
        <f t="shared" si="8"/>
        <v>554.07052117263845</v>
      </c>
      <c r="AC28" s="359">
        <f t="shared" si="9"/>
        <v>818.07052117263845</v>
      </c>
      <c r="AD28" s="174">
        <v>9</v>
      </c>
      <c r="AE28" s="389"/>
      <c r="AF28" s="353">
        <f t="shared" si="10"/>
        <v>0.36</v>
      </c>
      <c r="AG28" s="354">
        <f t="shared" si="11"/>
        <v>0.03</v>
      </c>
      <c r="AI28" s="181"/>
    </row>
    <row r="29" spans="1:35" ht="15">
      <c r="A29" s="165">
        <v>10</v>
      </c>
      <c r="B29" s="108">
        <f t="shared" si="12"/>
        <v>1</v>
      </c>
      <c r="C29" s="102">
        <f t="shared" si="13"/>
        <v>25</v>
      </c>
      <c r="D29" s="9"/>
      <c r="E29" s="108">
        <f t="shared" si="14"/>
        <v>4</v>
      </c>
      <c r="F29" s="101">
        <f t="shared" si="24"/>
        <v>51</v>
      </c>
      <c r="G29" s="102">
        <f t="shared" si="15"/>
        <v>315</v>
      </c>
      <c r="H29" s="9"/>
      <c r="I29" s="13">
        <f t="shared" si="16"/>
        <v>1.9</v>
      </c>
      <c r="J29" s="14">
        <f t="shared" si="0"/>
        <v>1.444</v>
      </c>
      <c r="K29" s="15">
        <f t="shared" si="20"/>
        <v>3.1040000000000001</v>
      </c>
      <c r="L29" s="157"/>
      <c r="M29" s="163">
        <f t="shared" si="1"/>
        <v>554.88</v>
      </c>
      <c r="N29" s="313">
        <f t="shared" si="2"/>
        <v>7.3983999999999994E-2</v>
      </c>
      <c r="O29" s="160">
        <f t="shared" si="3"/>
        <v>22.94</v>
      </c>
      <c r="P29" s="213">
        <f t="shared" si="17"/>
        <v>1284.02</v>
      </c>
      <c r="Q29" s="224">
        <f t="shared" si="4"/>
        <v>0.17120266666666667</v>
      </c>
      <c r="R29" s="121">
        <f t="shared" si="21"/>
        <v>56</v>
      </c>
      <c r="S29" s="122">
        <f t="shared" si="22"/>
        <v>0.18</v>
      </c>
      <c r="T29" s="132">
        <f t="shared" si="18"/>
        <v>81</v>
      </c>
      <c r="U29" s="122">
        <f t="shared" si="23"/>
        <v>0.26</v>
      </c>
      <c r="V29" s="386"/>
      <c r="W29" s="360">
        <f t="shared" si="5"/>
        <v>440.77</v>
      </c>
      <c r="X29" s="361">
        <f t="shared" si="19"/>
        <v>1724.79</v>
      </c>
      <c r="Y29" s="355"/>
      <c r="Z29" s="364">
        <f t="shared" si="6"/>
        <v>5775.21</v>
      </c>
      <c r="AA29" s="365">
        <f t="shared" si="7"/>
        <v>0.23</v>
      </c>
      <c r="AB29" s="366">
        <f t="shared" si="8"/>
        <v>267.1240627724498</v>
      </c>
      <c r="AC29" s="367">
        <f t="shared" si="9"/>
        <v>582.12406277244986</v>
      </c>
      <c r="AD29" s="174">
        <v>10</v>
      </c>
      <c r="AE29" s="389"/>
      <c r="AF29" s="362">
        <f t="shared" si="10"/>
        <v>0.34</v>
      </c>
      <c r="AG29" s="363">
        <f t="shared" si="11"/>
        <v>0.06</v>
      </c>
    </row>
    <row r="30" spans="1:35" ht="15">
      <c r="A30" s="165">
        <v>11</v>
      </c>
      <c r="B30" s="107">
        <f t="shared" si="12"/>
        <v>1</v>
      </c>
      <c r="C30" s="112">
        <f t="shared" si="13"/>
        <v>26</v>
      </c>
      <c r="D30" s="76"/>
      <c r="E30" s="107">
        <f t="shared" si="14"/>
        <v>8</v>
      </c>
      <c r="F30" s="105">
        <f t="shared" si="24"/>
        <v>59</v>
      </c>
      <c r="G30" s="100">
        <f t="shared" si="15"/>
        <v>374</v>
      </c>
      <c r="H30" s="11"/>
      <c r="I30" s="7">
        <f t="shared" si="16"/>
        <v>1.92</v>
      </c>
      <c r="J30" s="110">
        <f t="shared" si="0"/>
        <v>2.7719999999999998</v>
      </c>
      <c r="K30" s="8">
        <f t="shared" si="20"/>
        <v>5.8759999999999994</v>
      </c>
      <c r="L30" s="157"/>
      <c r="M30" s="162">
        <f t="shared" si="1"/>
        <v>1096</v>
      </c>
      <c r="N30" s="312">
        <f t="shared" si="2"/>
        <v>0.14613333333333334</v>
      </c>
      <c r="O30" s="159">
        <f t="shared" si="3"/>
        <v>43.51</v>
      </c>
      <c r="P30" s="212">
        <f t="shared" si="17"/>
        <v>2654.11</v>
      </c>
      <c r="Q30" s="225">
        <f t="shared" si="4"/>
        <v>0.35388133333333333</v>
      </c>
      <c r="R30" s="119">
        <f t="shared" si="21"/>
        <v>61</v>
      </c>
      <c r="S30" s="120">
        <f t="shared" si="22"/>
        <v>0.16</v>
      </c>
      <c r="T30" s="126">
        <f t="shared" si="18"/>
        <v>87</v>
      </c>
      <c r="U30" s="127">
        <f t="shared" si="23"/>
        <v>0.23</v>
      </c>
      <c r="V30" s="386"/>
      <c r="W30" s="351">
        <f t="shared" si="5"/>
        <v>834.39</v>
      </c>
      <c r="X30" s="352">
        <f t="shared" si="19"/>
        <v>3488.5</v>
      </c>
      <c r="Y30" s="355"/>
      <c r="Z30" s="356">
        <f t="shared" si="6"/>
        <v>4011.5</v>
      </c>
      <c r="AA30" s="357">
        <f t="shared" si="7"/>
        <v>0.47</v>
      </c>
      <c r="AB30" s="358">
        <f t="shared" si="8"/>
        <v>107.53877269593197</v>
      </c>
      <c r="AC30" s="359">
        <f t="shared" si="9"/>
        <v>481.53877269593198</v>
      </c>
      <c r="AD30" s="174">
        <v>11</v>
      </c>
      <c r="AE30" s="389"/>
      <c r="AF30" s="353">
        <f t="shared" si="10"/>
        <v>0.31</v>
      </c>
      <c r="AG30" s="354">
        <f t="shared" si="11"/>
        <v>0.11</v>
      </c>
    </row>
    <row r="31" spans="1:35" ht="15">
      <c r="A31" s="392">
        <v>12</v>
      </c>
      <c r="B31" s="107">
        <f t="shared" si="12"/>
        <v>1</v>
      </c>
      <c r="C31" s="112">
        <f t="shared" si="13"/>
        <v>27</v>
      </c>
      <c r="D31" s="76"/>
      <c r="E31" s="107">
        <f t="shared" si="14"/>
        <v>8</v>
      </c>
      <c r="F31" s="105">
        <f t="shared" si="24"/>
        <v>67</v>
      </c>
      <c r="G31" s="100">
        <f t="shared" si="15"/>
        <v>441</v>
      </c>
      <c r="H31" s="11"/>
      <c r="I31" s="7">
        <f t="shared" si="16"/>
        <v>1.94</v>
      </c>
      <c r="J31" s="110">
        <f t="shared" si="0"/>
        <v>5.3780000000000001</v>
      </c>
      <c r="K31" s="8">
        <f t="shared" si="20"/>
        <v>11.254</v>
      </c>
      <c r="L31" s="157"/>
      <c r="M31" s="162">
        <f t="shared" si="1"/>
        <v>2180.23</v>
      </c>
      <c r="N31" s="312">
        <f t="shared" si="2"/>
        <v>0.29069733333333336</v>
      </c>
      <c r="O31" s="159">
        <f t="shared" si="3"/>
        <v>83.25</v>
      </c>
      <c r="P31" s="212">
        <f t="shared" si="17"/>
        <v>5601.68</v>
      </c>
      <c r="Q31" s="225">
        <f t="shared" si="4"/>
        <v>0.7468906666666667</v>
      </c>
      <c r="R31" s="119">
        <f t="shared" si="21"/>
        <v>67</v>
      </c>
      <c r="S31" s="120">
        <f t="shared" si="22"/>
        <v>0.15</v>
      </c>
      <c r="T31" s="126">
        <f t="shared" si="18"/>
        <v>94</v>
      </c>
      <c r="U31" s="127">
        <f t="shared" si="23"/>
        <v>0.21</v>
      </c>
      <c r="V31" s="386"/>
      <c r="W31" s="351">
        <f t="shared" si="5"/>
        <v>1598.07</v>
      </c>
      <c r="X31" s="352">
        <f t="shared" si="19"/>
        <v>7199.75</v>
      </c>
      <c r="Y31" s="355"/>
      <c r="Z31" s="356">
        <f t="shared" si="6"/>
        <v>300.25</v>
      </c>
      <c r="AA31" s="357">
        <f t="shared" si="7"/>
        <v>0.96</v>
      </c>
      <c r="AB31" s="358">
        <f t="shared" si="8"/>
        <v>18.963435435435432</v>
      </c>
      <c r="AC31" s="359">
        <f t="shared" si="9"/>
        <v>459.96343543543543</v>
      </c>
      <c r="AD31" s="174">
        <v>12</v>
      </c>
      <c r="AE31" s="389"/>
      <c r="AF31" s="353">
        <f t="shared" si="10"/>
        <v>0.28999999999999998</v>
      </c>
      <c r="AG31" s="354">
        <f t="shared" si="11"/>
        <v>0.21</v>
      </c>
    </row>
    <row r="32" spans="1:35" ht="15">
      <c r="A32" s="165">
        <v>13</v>
      </c>
      <c r="B32" s="107">
        <f t="shared" si="12"/>
        <v>1</v>
      </c>
      <c r="C32" s="112">
        <f t="shared" si="13"/>
        <v>28</v>
      </c>
      <c r="D32" s="76"/>
      <c r="E32" s="107">
        <f t="shared" si="14"/>
        <v>8</v>
      </c>
      <c r="F32" s="105">
        <f t="shared" si="24"/>
        <v>75</v>
      </c>
      <c r="G32" s="100">
        <f t="shared" si="15"/>
        <v>516</v>
      </c>
      <c r="H32" s="11"/>
      <c r="I32" s="7">
        <f t="shared" si="16"/>
        <v>1.96</v>
      </c>
      <c r="J32" s="110">
        <f t="shared" si="0"/>
        <v>10.541</v>
      </c>
      <c r="K32" s="8">
        <f t="shared" si="20"/>
        <v>21.795000000000002</v>
      </c>
      <c r="L32" s="157"/>
      <c r="M32" s="162">
        <f t="shared" si="1"/>
        <v>4386.1899999999996</v>
      </c>
      <c r="N32" s="312">
        <f t="shared" si="2"/>
        <v>0.58482533333333331</v>
      </c>
      <c r="O32" s="159">
        <f t="shared" si="3"/>
        <v>161.32</v>
      </c>
      <c r="P32" s="212">
        <f t="shared" si="17"/>
        <v>11908.68</v>
      </c>
      <c r="Q32" s="225">
        <f t="shared" si="4"/>
        <v>1.5878240000000001</v>
      </c>
      <c r="R32" s="119">
        <f t="shared" si="21"/>
        <v>74</v>
      </c>
      <c r="S32" s="120">
        <f t="shared" si="22"/>
        <v>0.14000000000000001</v>
      </c>
      <c r="T32" s="126">
        <f t="shared" si="18"/>
        <v>102</v>
      </c>
      <c r="U32" s="127">
        <f t="shared" si="23"/>
        <v>0.2</v>
      </c>
      <c r="V32" s="386"/>
      <c r="W32" s="351">
        <f t="shared" si="5"/>
        <v>3094.89</v>
      </c>
      <c r="X32" s="352">
        <f t="shared" si="19"/>
        <v>15003.57</v>
      </c>
      <c r="Y32" s="355"/>
      <c r="Z32" s="356">
        <f t="shared" si="6"/>
        <v>-7503.57</v>
      </c>
      <c r="AA32" s="357">
        <f t="shared" si="7"/>
        <v>2</v>
      </c>
      <c r="AB32" s="358">
        <f t="shared" si="8"/>
        <v>0</v>
      </c>
      <c r="AC32" s="359">
        <f t="shared" si="9"/>
        <v>0</v>
      </c>
      <c r="AD32" s="174">
        <v>13</v>
      </c>
      <c r="AE32" s="389"/>
      <c r="AF32" s="353">
        <f t="shared" si="10"/>
        <v>0.26</v>
      </c>
      <c r="AG32" s="354">
        <f t="shared" si="11"/>
        <v>0.41</v>
      </c>
    </row>
    <row r="33" spans="1:33" ht="15">
      <c r="A33" s="165">
        <v>14</v>
      </c>
      <c r="B33" s="107">
        <f t="shared" si="12"/>
        <v>1</v>
      </c>
      <c r="C33" s="112">
        <f t="shared" si="13"/>
        <v>29</v>
      </c>
      <c r="D33" s="76"/>
      <c r="E33" s="107">
        <f t="shared" si="14"/>
        <v>8</v>
      </c>
      <c r="F33" s="105">
        <f t="shared" si="24"/>
        <v>83</v>
      </c>
      <c r="G33" s="100">
        <f t="shared" si="15"/>
        <v>599</v>
      </c>
      <c r="H33" s="11"/>
      <c r="I33" s="7">
        <f t="shared" si="16"/>
        <v>1.98</v>
      </c>
      <c r="J33" s="110">
        <f t="shared" si="0"/>
        <v>20.870999999999999</v>
      </c>
      <c r="K33" s="8">
        <f t="shared" si="20"/>
        <v>42.665999999999997</v>
      </c>
      <c r="L33" s="157"/>
      <c r="M33" s="162">
        <f t="shared" si="1"/>
        <v>8901.0400000000009</v>
      </c>
      <c r="N33" s="312">
        <f t="shared" si="2"/>
        <v>1.1868053333333335</v>
      </c>
      <c r="O33" s="159">
        <f t="shared" si="3"/>
        <v>315.76</v>
      </c>
      <c r="P33" s="212">
        <f t="shared" si="17"/>
        <v>25423.47</v>
      </c>
      <c r="Q33" s="225">
        <f t="shared" si="4"/>
        <v>3.389796</v>
      </c>
      <c r="R33" s="119">
        <f t="shared" si="21"/>
        <v>81</v>
      </c>
      <c r="S33" s="120">
        <f t="shared" si="22"/>
        <v>0.14000000000000001</v>
      </c>
      <c r="T33" s="126">
        <f t="shared" si="18"/>
        <v>110</v>
      </c>
      <c r="U33" s="127">
        <f t="shared" si="23"/>
        <v>0.18</v>
      </c>
      <c r="V33" s="386"/>
      <c r="W33" s="351">
        <f t="shared" si="5"/>
        <v>6058.57</v>
      </c>
      <c r="X33" s="352">
        <f t="shared" si="19"/>
        <v>31482.04</v>
      </c>
      <c r="Y33" s="355"/>
      <c r="Z33" s="356">
        <f t="shared" si="6"/>
        <v>-23982.04</v>
      </c>
      <c r="AA33" s="357">
        <f t="shared" si="7"/>
        <v>4.2</v>
      </c>
      <c r="AB33" s="358">
        <f t="shared" si="8"/>
        <v>0</v>
      </c>
      <c r="AC33" s="359">
        <f t="shared" si="9"/>
        <v>0</v>
      </c>
      <c r="AD33" s="174">
        <v>14</v>
      </c>
      <c r="AE33" s="389"/>
      <c r="AF33" s="353">
        <f t="shared" si="10"/>
        <v>0.24</v>
      </c>
      <c r="AG33" s="354">
        <f t="shared" si="11"/>
        <v>0.81</v>
      </c>
    </row>
    <row r="34" spans="1:33" ht="15">
      <c r="A34" s="165">
        <v>15</v>
      </c>
      <c r="B34" s="108">
        <f t="shared" si="12"/>
        <v>1</v>
      </c>
      <c r="C34" s="102">
        <f t="shared" si="13"/>
        <v>30</v>
      </c>
      <c r="D34" s="9"/>
      <c r="E34" s="108">
        <f t="shared" si="14"/>
        <v>8</v>
      </c>
      <c r="F34" s="101">
        <f t="shared" si="24"/>
        <v>91</v>
      </c>
      <c r="G34" s="102">
        <f t="shared" si="15"/>
        <v>690</v>
      </c>
      <c r="H34" s="9"/>
      <c r="I34" s="13">
        <f t="shared" si="16"/>
        <v>2</v>
      </c>
      <c r="J34" s="14">
        <f t="shared" si="0"/>
        <v>41.741999999999997</v>
      </c>
      <c r="K34" s="15">
        <f t="shared" si="20"/>
        <v>84.407999999999987</v>
      </c>
      <c r="L34" s="157"/>
      <c r="M34" s="163">
        <f t="shared" si="1"/>
        <v>18232.45</v>
      </c>
      <c r="N34" s="313">
        <f t="shared" si="2"/>
        <v>2.4309933333333333</v>
      </c>
      <c r="O34" s="160">
        <f t="shared" si="3"/>
        <v>624.63</v>
      </c>
      <c r="P34" s="213">
        <f t="shared" si="17"/>
        <v>54407.9</v>
      </c>
      <c r="Q34" s="224">
        <f t="shared" si="4"/>
        <v>7.254386666666667</v>
      </c>
      <c r="R34" s="121">
        <f t="shared" si="21"/>
        <v>87</v>
      </c>
      <c r="S34" s="122">
        <f t="shared" si="22"/>
        <v>0.13</v>
      </c>
      <c r="T34" s="130">
        <f t="shared" si="18"/>
        <v>117</v>
      </c>
      <c r="U34" s="131">
        <f t="shared" si="23"/>
        <v>0.17</v>
      </c>
      <c r="V34" s="386"/>
      <c r="W34" s="360">
        <f t="shared" si="5"/>
        <v>11985.94</v>
      </c>
      <c r="X34" s="361">
        <f t="shared" si="19"/>
        <v>66393.84</v>
      </c>
      <c r="Y34" s="355"/>
      <c r="Z34" s="364">
        <f t="shared" si="6"/>
        <v>-58893.84</v>
      </c>
      <c r="AA34" s="365">
        <f t="shared" si="7"/>
        <v>8.85</v>
      </c>
      <c r="AB34" s="366">
        <f t="shared" si="8"/>
        <v>0</v>
      </c>
      <c r="AC34" s="367">
        <f t="shared" si="9"/>
        <v>0</v>
      </c>
      <c r="AD34" s="174">
        <v>15</v>
      </c>
      <c r="AE34" s="389"/>
      <c r="AF34" s="362">
        <f t="shared" si="10"/>
        <v>0.22</v>
      </c>
      <c r="AG34" s="363">
        <f t="shared" si="11"/>
        <v>1.6</v>
      </c>
    </row>
    <row r="35" spans="1:33" ht="15">
      <c r="A35" s="165">
        <v>16</v>
      </c>
      <c r="B35" s="107">
        <f t="shared" si="12"/>
        <v>1</v>
      </c>
      <c r="C35" s="112">
        <f t="shared" si="13"/>
        <v>31</v>
      </c>
      <c r="D35" s="76"/>
      <c r="E35" s="107">
        <f t="shared" si="14"/>
        <v>8</v>
      </c>
      <c r="F35" s="105">
        <f t="shared" si="24"/>
        <v>99</v>
      </c>
      <c r="G35" s="100">
        <f t="shared" si="15"/>
        <v>789</v>
      </c>
      <c r="H35" s="11"/>
      <c r="I35" s="7">
        <f t="shared" si="16"/>
        <v>2.02</v>
      </c>
      <c r="J35" s="110">
        <f t="shared" si="0"/>
        <v>84.319000000000003</v>
      </c>
      <c r="K35" s="8">
        <f t="shared" si="20"/>
        <v>168.72699999999998</v>
      </c>
      <c r="L35" s="157"/>
      <c r="M35" s="162">
        <f t="shared" si="1"/>
        <v>37694.239999999998</v>
      </c>
      <c r="N35" s="312">
        <f t="shared" si="2"/>
        <v>5.0258986666666665</v>
      </c>
      <c r="O35" s="159">
        <f t="shared" si="3"/>
        <v>1248.5999999999999</v>
      </c>
      <c r="P35" s="212">
        <f t="shared" si="17"/>
        <v>116752.58</v>
      </c>
      <c r="Q35" s="225">
        <f t="shared" si="4"/>
        <v>15.567010666666667</v>
      </c>
      <c r="R35" s="119">
        <f t="shared" si="21"/>
        <v>94</v>
      </c>
      <c r="S35" s="120">
        <f t="shared" si="22"/>
        <v>0.12</v>
      </c>
      <c r="T35" s="126">
        <f t="shared" si="18"/>
        <v>125</v>
      </c>
      <c r="U35" s="127">
        <f t="shared" si="23"/>
        <v>0.16</v>
      </c>
      <c r="V35" s="386"/>
      <c r="W35" s="351">
        <f t="shared" si="5"/>
        <v>23959.23</v>
      </c>
      <c r="X35" s="352">
        <f t="shared" si="19"/>
        <v>140711.81</v>
      </c>
      <c r="Y35" s="355"/>
      <c r="Z35" s="356">
        <f t="shared" si="6"/>
        <v>-133211.81</v>
      </c>
      <c r="AA35" s="357">
        <f t="shared" si="7"/>
        <v>18.760000000000002</v>
      </c>
      <c r="AB35" s="358">
        <f t="shared" si="8"/>
        <v>0</v>
      </c>
      <c r="AC35" s="359">
        <f t="shared" si="9"/>
        <v>0</v>
      </c>
      <c r="AD35" s="174">
        <v>16</v>
      </c>
      <c r="AE35" s="389"/>
      <c r="AF35" s="353">
        <f t="shared" si="10"/>
        <v>0.21</v>
      </c>
      <c r="AG35" s="354">
        <f t="shared" si="11"/>
        <v>3.19</v>
      </c>
    </row>
    <row r="36" spans="1:33" ht="15">
      <c r="A36" s="165">
        <v>17</v>
      </c>
      <c r="B36" s="107">
        <f t="shared" si="12"/>
        <v>1</v>
      </c>
      <c r="C36" s="112">
        <f t="shared" si="13"/>
        <v>32</v>
      </c>
      <c r="D36" s="76"/>
      <c r="E36" s="107">
        <f t="shared" si="14"/>
        <v>8</v>
      </c>
      <c r="F36" s="105">
        <f t="shared" si="24"/>
        <v>107</v>
      </c>
      <c r="G36" s="100">
        <f t="shared" si="15"/>
        <v>896</v>
      </c>
      <c r="H36" s="11"/>
      <c r="I36" s="7">
        <f t="shared" si="16"/>
        <v>2.04</v>
      </c>
      <c r="J36" s="110">
        <f t="shared" si="0"/>
        <v>172.011</v>
      </c>
      <c r="K36" s="8">
        <f t="shared" si="20"/>
        <v>340.73799999999994</v>
      </c>
      <c r="L36" s="157"/>
      <c r="M36" s="162">
        <f t="shared" si="1"/>
        <v>78642.929999999993</v>
      </c>
      <c r="N36" s="312">
        <f t="shared" si="2"/>
        <v>10.485723999999999</v>
      </c>
      <c r="O36" s="159">
        <f t="shared" si="3"/>
        <v>2521.48</v>
      </c>
      <c r="P36" s="212">
        <f t="shared" si="17"/>
        <v>251385.06</v>
      </c>
      <c r="Q36" s="225">
        <f t="shared" si="4"/>
        <v>33.518008000000002</v>
      </c>
      <c r="R36" s="119">
        <f t="shared" si="21"/>
        <v>100</v>
      </c>
      <c r="S36" s="120">
        <f t="shared" si="22"/>
        <v>0.11</v>
      </c>
      <c r="T36" s="126">
        <f t="shared" si="18"/>
        <v>132</v>
      </c>
      <c r="U36" s="127">
        <f t="shared" si="23"/>
        <v>0.15</v>
      </c>
      <c r="V36" s="386"/>
      <c r="W36" s="351">
        <f t="shared" si="5"/>
        <v>48384.800000000003</v>
      </c>
      <c r="X36" s="352">
        <f t="shared" si="19"/>
        <v>299769.86</v>
      </c>
      <c r="Y36" s="355"/>
      <c r="Z36" s="356">
        <f t="shared" si="6"/>
        <v>-292269.86</v>
      </c>
      <c r="AA36" s="357">
        <f t="shared" si="7"/>
        <v>39.97</v>
      </c>
      <c r="AB36" s="358">
        <f t="shared" si="8"/>
        <v>0</v>
      </c>
      <c r="AC36" s="359">
        <f t="shared" si="9"/>
        <v>0</v>
      </c>
      <c r="AD36" s="174">
        <v>17</v>
      </c>
      <c r="AE36" s="389"/>
      <c r="AF36" s="353">
        <f t="shared" si="10"/>
        <v>0.19</v>
      </c>
      <c r="AG36" s="354">
        <f t="shared" si="11"/>
        <v>6.45</v>
      </c>
    </row>
    <row r="37" spans="1:33" ht="15">
      <c r="A37" s="165">
        <v>18</v>
      </c>
      <c r="B37" s="107">
        <f t="shared" si="12"/>
        <v>1</v>
      </c>
      <c r="C37" s="112">
        <f t="shared" si="13"/>
        <v>33</v>
      </c>
      <c r="D37" s="76"/>
      <c r="E37" s="107">
        <f t="shared" si="14"/>
        <v>8</v>
      </c>
      <c r="F37" s="105">
        <f t="shared" si="24"/>
        <v>115</v>
      </c>
      <c r="G37" s="100">
        <f t="shared" si="15"/>
        <v>1011</v>
      </c>
      <c r="H37" s="11"/>
      <c r="I37" s="7">
        <f t="shared" si="16"/>
        <v>2.06</v>
      </c>
      <c r="J37" s="110">
        <f t="shared" si="0"/>
        <v>354.34300000000002</v>
      </c>
      <c r="K37" s="8">
        <f t="shared" si="20"/>
        <v>695.0809999999999</v>
      </c>
      <c r="L37" s="157"/>
      <c r="M37" s="162">
        <f t="shared" si="1"/>
        <v>165567.98000000001</v>
      </c>
      <c r="N37" s="312">
        <f t="shared" si="2"/>
        <v>22.075730666666669</v>
      </c>
      <c r="O37" s="159">
        <f t="shared" si="3"/>
        <v>5143.59</v>
      </c>
      <c r="P37" s="212">
        <f t="shared" si="17"/>
        <v>543480.86</v>
      </c>
      <c r="Q37" s="225">
        <f t="shared" si="4"/>
        <v>72.46411466666666</v>
      </c>
      <c r="R37" s="119">
        <f t="shared" si="21"/>
        <v>106</v>
      </c>
      <c r="S37" s="120">
        <f t="shared" si="22"/>
        <v>0.1</v>
      </c>
      <c r="T37" s="126">
        <f t="shared" si="18"/>
        <v>139</v>
      </c>
      <c r="U37" s="127">
        <f t="shared" si="23"/>
        <v>0.14000000000000001</v>
      </c>
      <c r="V37" s="386"/>
      <c r="W37" s="351">
        <f t="shared" si="5"/>
        <v>98701.5</v>
      </c>
      <c r="X37" s="352">
        <f t="shared" si="19"/>
        <v>642182.36</v>
      </c>
      <c r="Y37" s="355"/>
      <c r="Z37" s="356">
        <f t="shared" si="6"/>
        <v>-634682.36</v>
      </c>
      <c r="AA37" s="357">
        <f t="shared" si="7"/>
        <v>85.62</v>
      </c>
      <c r="AB37" s="358">
        <f t="shared" si="8"/>
        <v>0</v>
      </c>
      <c r="AC37" s="359">
        <f t="shared" si="9"/>
        <v>0</v>
      </c>
      <c r="AD37" s="174">
        <v>18</v>
      </c>
      <c r="AE37" s="389"/>
      <c r="AF37" s="353">
        <f t="shared" si="10"/>
        <v>0.18</v>
      </c>
      <c r="AG37" s="354">
        <f t="shared" si="11"/>
        <v>13.16</v>
      </c>
    </row>
    <row r="38" spans="1:33" ht="15">
      <c r="A38" s="165">
        <v>19</v>
      </c>
      <c r="B38" s="107">
        <f t="shared" si="12"/>
        <v>1</v>
      </c>
      <c r="C38" s="112">
        <f t="shared" si="13"/>
        <v>34</v>
      </c>
      <c r="D38" s="76"/>
      <c r="E38" s="107">
        <f t="shared" si="14"/>
        <v>8</v>
      </c>
      <c r="F38" s="105">
        <f t="shared" si="24"/>
        <v>123</v>
      </c>
      <c r="G38" s="100">
        <f t="shared" si="15"/>
        <v>1134</v>
      </c>
      <c r="H38" s="11"/>
      <c r="I38" s="7">
        <f t="shared" si="16"/>
        <v>2.08</v>
      </c>
      <c r="J38" s="110">
        <f t="shared" si="0"/>
        <v>737.03300000000002</v>
      </c>
      <c r="K38" s="8">
        <f t="shared" si="20"/>
        <v>1432.114</v>
      </c>
      <c r="L38" s="157"/>
      <c r="M38" s="162">
        <f t="shared" si="1"/>
        <v>351726.06</v>
      </c>
      <c r="N38" s="312">
        <f t="shared" si="2"/>
        <v>46.896808</v>
      </c>
      <c r="O38" s="159">
        <f t="shared" si="3"/>
        <v>10597.61</v>
      </c>
      <c r="P38" s="212">
        <f t="shared" si="17"/>
        <v>1180564.8700000001</v>
      </c>
      <c r="Q38" s="225">
        <f t="shared" si="4"/>
        <v>157.40864933333336</v>
      </c>
      <c r="R38" s="119">
        <f t="shared" si="21"/>
        <v>111</v>
      </c>
      <c r="S38" s="120">
        <f t="shared" si="22"/>
        <v>0.1</v>
      </c>
      <c r="T38" s="126">
        <f t="shared" si="18"/>
        <v>145</v>
      </c>
      <c r="U38" s="127">
        <f t="shared" si="23"/>
        <v>0.13</v>
      </c>
      <c r="V38" s="386"/>
      <c r="W38" s="351">
        <f t="shared" si="5"/>
        <v>203360.19</v>
      </c>
      <c r="X38" s="352">
        <f t="shared" si="19"/>
        <v>1383925.06</v>
      </c>
      <c r="Y38" s="355"/>
      <c r="Z38" s="356">
        <f t="shared" si="6"/>
        <v>-1376425.06</v>
      </c>
      <c r="AA38" s="357">
        <f t="shared" si="7"/>
        <v>184.52</v>
      </c>
      <c r="AB38" s="358">
        <f t="shared" si="8"/>
        <v>0</v>
      </c>
      <c r="AC38" s="359">
        <f t="shared" si="9"/>
        <v>0</v>
      </c>
      <c r="AD38" s="174">
        <v>19</v>
      </c>
      <c r="AE38" s="389"/>
      <c r="AF38" s="353">
        <f t="shared" si="10"/>
        <v>0.17</v>
      </c>
      <c r="AG38" s="354">
        <f t="shared" si="11"/>
        <v>27.11</v>
      </c>
    </row>
    <row r="39" spans="1:33" ht="15.75" thickBot="1">
      <c r="A39" s="166">
        <v>20</v>
      </c>
      <c r="B39" s="109">
        <f t="shared" si="12"/>
        <v>1</v>
      </c>
      <c r="C39" s="113">
        <f t="shared" si="13"/>
        <v>35</v>
      </c>
      <c r="D39" s="79"/>
      <c r="E39" s="109">
        <f t="shared" si="14"/>
        <v>8</v>
      </c>
      <c r="F39" s="106">
        <f t="shared" si="24"/>
        <v>131</v>
      </c>
      <c r="G39" s="103">
        <f t="shared" si="15"/>
        <v>1265</v>
      </c>
      <c r="H39" s="21"/>
      <c r="I39" s="17">
        <f t="shared" si="16"/>
        <v>2.1</v>
      </c>
      <c r="J39" s="111">
        <f t="shared" si="0"/>
        <v>1547.769</v>
      </c>
      <c r="K39" s="18">
        <f t="shared" si="20"/>
        <v>2979.8829999999998</v>
      </c>
      <c r="L39" s="157"/>
      <c r="M39" s="164">
        <f t="shared" si="1"/>
        <v>753909.55</v>
      </c>
      <c r="N39" s="314">
        <f t="shared" si="2"/>
        <v>100.52127333333334</v>
      </c>
      <c r="O39" s="161">
        <f t="shared" si="3"/>
        <v>22051.11</v>
      </c>
      <c r="P39" s="211">
        <f t="shared" si="17"/>
        <v>2578138.92</v>
      </c>
      <c r="Q39" s="226">
        <f t="shared" si="4"/>
        <v>343.75185599999998</v>
      </c>
      <c r="R39" s="123">
        <f t="shared" si="21"/>
        <v>117</v>
      </c>
      <c r="S39" s="124">
        <f t="shared" si="22"/>
        <v>0.09</v>
      </c>
      <c r="T39" s="128">
        <f t="shared" si="18"/>
        <v>152</v>
      </c>
      <c r="U39" s="129">
        <f t="shared" si="23"/>
        <v>0.12</v>
      </c>
      <c r="V39" s="386"/>
      <c r="W39" s="368">
        <f t="shared" si="5"/>
        <v>423143.39</v>
      </c>
      <c r="X39" s="369">
        <f t="shared" si="19"/>
        <v>3001282.31</v>
      </c>
      <c r="Y39" s="355"/>
      <c r="Z39" s="372">
        <f t="shared" si="6"/>
        <v>-2993782.31</v>
      </c>
      <c r="AA39" s="373">
        <f t="shared" si="7"/>
        <v>400.17</v>
      </c>
      <c r="AB39" s="374">
        <f t="shared" si="8"/>
        <v>0</v>
      </c>
      <c r="AC39" s="375">
        <f t="shared" si="9"/>
        <v>0</v>
      </c>
      <c r="AD39" s="175">
        <v>20</v>
      </c>
      <c r="AE39" s="389"/>
      <c r="AF39" s="370">
        <f t="shared" si="10"/>
        <v>0.16</v>
      </c>
      <c r="AG39" s="371">
        <f t="shared" si="11"/>
        <v>56.42</v>
      </c>
    </row>
    <row r="40" spans="1:33" ht="4.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57"/>
      <c r="M40" s="115"/>
      <c r="N40" s="115"/>
      <c r="O40" s="115"/>
      <c r="P40" s="115"/>
      <c r="Q40" s="115"/>
      <c r="R40" s="115"/>
      <c r="S40" s="115"/>
      <c r="T40" s="115"/>
      <c r="U40" s="115"/>
      <c r="V40" s="386"/>
      <c r="W40" s="386"/>
      <c r="X40" s="386"/>
      <c r="Y40" s="115"/>
      <c r="Z40" s="115"/>
      <c r="AA40" s="115"/>
      <c r="AB40" s="115"/>
      <c r="AC40" s="115"/>
      <c r="AD40" s="115"/>
      <c r="AE40" s="386"/>
      <c r="AF40" s="386"/>
      <c r="AG40" s="386"/>
    </row>
    <row r="43" spans="1:33" ht="26.25">
      <c r="A43" s="227"/>
      <c r="B43" s="228">
        <v>1</v>
      </c>
      <c r="C43" s="228"/>
      <c r="D43" s="228"/>
      <c r="E43" s="228"/>
      <c r="F43" s="228">
        <v>2</v>
      </c>
      <c r="G43" s="228"/>
      <c r="H43" s="228"/>
      <c r="I43" s="228"/>
      <c r="J43" s="228">
        <v>3</v>
      </c>
      <c r="K43" s="228"/>
      <c r="L43" s="228"/>
      <c r="M43" s="400">
        <v>4</v>
      </c>
      <c r="N43" s="400"/>
      <c r="O43" s="400"/>
      <c r="P43" s="400"/>
      <c r="Q43" s="401"/>
      <c r="R43" s="400"/>
      <c r="S43" s="400"/>
      <c r="T43" s="400"/>
      <c r="U43" s="400"/>
      <c r="V43" s="228"/>
      <c r="W43" s="400">
        <v>5</v>
      </c>
      <c r="X43" s="401"/>
      <c r="Y43" s="228"/>
      <c r="Z43" s="228"/>
      <c r="AA43" s="400">
        <v>6</v>
      </c>
      <c r="AB43" s="400"/>
      <c r="AF43" s="400">
        <v>7</v>
      </c>
      <c r="AG43" s="400"/>
    </row>
  </sheetData>
  <protectedRanges>
    <protectedRange sqref="C2:C4" name="Диапазон1"/>
    <protectedRange sqref="G2:G4" name="Диапазон1_1"/>
    <protectedRange sqref="K2:K4" name="Диапазон1_2"/>
  </protectedRanges>
  <mergeCells count="12">
    <mergeCell ref="M43:U43"/>
    <mergeCell ref="N12:O12"/>
    <mergeCell ref="AI5:AI6"/>
    <mergeCell ref="T18:U18"/>
    <mergeCell ref="AB18:AC18"/>
    <mergeCell ref="R18:S18"/>
    <mergeCell ref="M18:N18"/>
    <mergeCell ref="AA43:AB43"/>
    <mergeCell ref="AI26:AI27"/>
    <mergeCell ref="P18:Q18"/>
    <mergeCell ref="AF43:AG43"/>
    <mergeCell ref="W43:X43"/>
  </mergeCells>
  <phoneticPr fontId="2" type="noConversion"/>
  <pageMargins left="0.17" right="0.17" top="0.4" bottom="0.24" header="0.3" footer="0.16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D9" sqref="D9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177" t="s">
        <v>50</v>
      </c>
    </row>
    <row r="2" spans="1:6" ht="15.75">
      <c r="B2" s="177"/>
    </row>
    <row r="3" spans="1:6">
      <c r="B3" s="181" t="s">
        <v>57</v>
      </c>
    </row>
    <row r="4" spans="1:6">
      <c r="B4" s="181" t="s">
        <v>58</v>
      </c>
    </row>
    <row r="5" spans="1:6">
      <c r="B5" s="181" t="s">
        <v>55</v>
      </c>
    </row>
    <row r="7" spans="1:6" ht="15.75">
      <c r="B7" s="179">
        <v>42492</v>
      </c>
      <c r="D7" s="180" t="s">
        <v>53</v>
      </c>
      <c r="F7" s="182" t="s">
        <v>54</v>
      </c>
    </row>
    <row r="8" spans="1:6" ht="13.5" thickBot="1"/>
    <row r="9" spans="1:6" ht="39" thickBot="1">
      <c r="A9" s="183" t="s">
        <v>56</v>
      </c>
      <c r="B9" s="184" t="s">
        <v>51</v>
      </c>
      <c r="C9" s="188" t="s">
        <v>39</v>
      </c>
      <c r="D9" s="189" t="s">
        <v>52</v>
      </c>
      <c r="E9" s="178"/>
    </row>
    <row r="10" spans="1:6" ht="14.25">
      <c r="A10" s="192">
        <v>1</v>
      </c>
      <c r="B10" s="193" t="s">
        <v>29</v>
      </c>
      <c r="C10" s="190">
        <v>230.72</v>
      </c>
      <c r="D10" s="194">
        <v>10</v>
      </c>
    </row>
    <row r="11" spans="1:6" ht="14.25">
      <c r="A11" s="195">
        <f>A10+1</f>
        <v>2</v>
      </c>
      <c r="B11" s="196" t="s">
        <v>59</v>
      </c>
      <c r="C11" s="197">
        <v>293.43</v>
      </c>
      <c r="D11" s="198">
        <v>10</v>
      </c>
    </row>
    <row r="12" spans="1:6" ht="14.25">
      <c r="A12" s="195">
        <f t="shared" ref="A12:A49" si="0">A11+1</f>
        <v>3</v>
      </c>
      <c r="B12" s="196" t="s">
        <v>60</v>
      </c>
      <c r="C12" s="197">
        <v>153.47999999999999</v>
      </c>
      <c r="D12" s="198">
        <v>10</v>
      </c>
    </row>
    <row r="13" spans="1:6" ht="14.25">
      <c r="A13" s="195">
        <f t="shared" si="0"/>
        <v>4</v>
      </c>
      <c r="B13" s="196" t="s">
        <v>61</v>
      </c>
      <c r="C13" s="197">
        <v>140.97999999999999</v>
      </c>
      <c r="D13" s="198">
        <v>10</v>
      </c>
    </row>
    <row r="14" spans="1:6" ht="14.25">
      <c r="A14" s="199">
        <f t="shared" si="0"/>
        <v>5</v>
      </c>
      <c r="B14" s="200" t="s">
        <v>63</v>
      </c>
      <c r="C14" s="201">
        <v>200</v>
      </c>
      <c r="D14" s="202">
        <v>10.4811</v>
      </c>
    </row>
    <row r="15" spans="1:6" ht="14.25">
      <c r="A15" s="199">
        <f t="shared" si="0"/>
        <v>6</v>
      </c>
      <c r="B15" s="200" t="s">
        <v>64</v>
      </c>
      <c r="C15" s="201">
        <v>200</v>
      </c>
      <c r="D15" s="202">
        <v>9.4276999999999997</v>
      </c>
    </row>
    <row r="16" spans="1:6" ht="14.25">
      <c r="A16" s="199">
        <f t="shared" si="0"/>
        <v>7</v>
      </c>
      <c r="B16" s="200" t="s">
        <v>65</v>
      </c>
      <c r="C16" s="201">
        <v>200</v>
      </c>
      <c r="D16" s="202">
        <v>7.9878999999999998</v>
      </c>
    </row>
    <row r="17" spans="1:4" ht="14.25">
      <c r="A17" s="207">
        <f t="shared" si="0"/>
        <v>8</v>
      </c>
      <c r="B17" s="208" t="s">
        <v>66</v>
      </c>
      <c r="C17" s="209">
        <v>230.72</v>
      </c>
      <c r="D17" s="210">
        <v>10.4811</v>
      </c>
    </row>
    <row r="18" spans="1:4" ht="14.25">
      <c r="A18" s="207">
        <f t="shared" si="0"/>
        <v>9</v>
      </c>
      <c r="B18" s="208" t="s">
        <v>67</v>
      </c>
      <c r="C18" s="209">
        <v>230.72</v>
      </c>
      <c r="D18" s="210">
        <v>9.4276999999999997</v>
      </c>
    </row>
    <row r="19" spans="1:4" ht="14.25">
      <c r="A19" s="207">
        <f t="shared" si="0"/>
        <v>10</v>
      </c>
      <c r="B19" s="208" t="s">
        <v>68</v>
      </c>
      <c r="C19" s="209">
        <v>230.72</v>
      </c>
      <c r="D19" s="210">
        <v>14.67</v>
      </c>
    </row>
    <row r="20" spans="1:4" ht="14.25">
      <c r="A20" s="207">
        <f t="shared" si="0"/>
        <v>11</v>
      </c>
      <c r="B20" s="208" t="s">
        <v>69</v>
      </c>
      <c r="C20" s="209">
        <v>230.72</v>
      </c>
      <c r="D20" s="210">
        <v>7.6719999999999997</v>
      </c>
    </row>
    <row r="21" spans="1:4" ht="14.25">
      <c r="A21" s="207">
        <f t="shared" si="0"/>
        <v>12</v>
      </c>
      <c r="B21" s="208" t="s">
        <v>70</v>
      </c>
      <c r="C21" s="209">
        <v>230.72</v>
      </c>
      <c r="D21" s="210">
        <v>7.9878999999999998</v>
      </c>
    </row>
    <row r="22" spans="1:4" ht="14.25">
      <c r="A22" s="207">
        <f t="shared" si="0"/>
        <v>13</v>
      </c>
      <c r="B22" s="208" t="s">
        <v>71</v>
      </c>
      <c r="C22" s="209">
        <v>230.72</v>
      </c>
      <c r="D22" s="210">
        <v>7.0439999999999996</v>
      </c>
    </row>
    <row r="23" spans="1:4" ht="14.25">
      <c r="A23" s="203">
        <f t="shared" si="0"/>
        <v>14</v>
      </c>
      <c r="B23" s="204" t="s">
        <v>72</v>
      </c>
      <c r="C23" s="205">
        <v>293.43</v>
      </c>
      <c r="D23" s="206">
        <v>9.4276999999999997</v>
      </c>
    </row>
    <row r="24" spans="1:4" ht="14.25">
      <c r="A24" s="203">
        <f t="shared" si="0"/>
        <v>15</v>
      </c>
      <c r="B24" s="204" t="s">
        <v>73</v>
      </c>
      <c r="C24" s="205">
        <v>293.43</v>
      </c>
      <c r="D24" s="206">
        <v>10.4811</v>
      </c>
    </row>
    <row r="25" spans="1:4" ht="14.25">
      <c r="A25" s="203">
        <f t="shared" si="0"/>
        <v>16</v>
      </c>
      <c r="B25" s="204" t="s">
        <v>74</v>
      </c>
      <c r="C25" s="205">
        <v>293.43</v>
      </c>
      <c r="D25" s="206">
        <v>7.673</v>
      </c>
    </row>
    <row r="26" spans="1:4" ht="14.25">
      <c r="A26" s="203">
        <f t="shared" si="0"/>
        <v>17</v>
      </c>
      <c r="B26" s="204" t="s">
        <v>75</v>
      </c>
      <c r="C26" s="205">
        <v>293.43</v>
      </c>
      <c r="D26" s="206">
        <v>7.9878999999999998</v>
      </c>
    </row>
    <row r="27" spans="1:4" ht="14.25">
      <c r="A27" s="207">
        <f t="shared" si="0"/>
        <v>18</v>
      </c>
      <c r="B27" s="208" t="s">
        <v>76</v>
      </c>
      <c r="C27" s="209">
        <v>153.47999999999999</v>
      </c>
      <c r="D27" s="210">
        <v>7.9878999999999998</v>
      </c>
    </row>
    <row r="28" spans="1:4" ht="14.25">
      <c r="A28" s="207">
        <f t="shared" si="0"/>
        <v>19</v>
      </c>
      <c r="B28" s="208" t="s">
        <v>77</v>
      </c>
      <c r="C28" s="209">
        <v>153.47999999999999</v>
      </c>
      <c r="D28" s="210">
        <v>7.0439999999999996</v>
      </c>
    </row>
    <row r="29" spans="1:4" ht="14.25">
      <c r="A29" s="207">
        <f t="shared" si="0"/>
        <v>20</v>
      </c>
      <c r="B29" s="208" t="s">
        <v>78</v>
      </c>
      <c r="C29" s="209">
        <v>153.47999999999999</v>
      </c>
      <c r="D29" s="210">
        <v>9.4276999999999997</v>
      </c>
    </row>
    <row r="30" spans="1:4" ht="14.25">
      <c r="A30" s="185">
        <f t="shared" si="0"/>
        <v>21</v>
      </c>
      <c r="B30" s="191"/>
      <c r="C30" s="186"/>
      <c r="D30" s="187"/>
    </row>
    <row r="31" spans="1:4" ht="14.25">
      <c r="A31" s="185">
        <f t="shared" si="0"/>
        <v>22</v>
      </c>
      <c r="B31" s="191"/>
      <c r="C31" s="186"/>
      <c r="D31" s="187"/>
    </row>
    <row r="32" spans="1:4" ht="14.25">
      <c r="A32" s="185">
        <f t="shared" si="0"/>
        <v>23</v>
      </c>
      <c r="B32" s="191"/>
      <c r="C32" s="186"/>
      <c r="D32" s="187"/>
    </row>
    <row r="33" spans="1:4" ht="14.25">
      <c r="A33" s="185">
        <f t="shared" si="0"/>
        <v>24</v>
      </c>
      <c r="B33" s="191"/>
      <c r="C33" s="186"/>
      <c r="D33" s="187"/>
    </row>
    <row r="34" spans="1:4" ht="14.25">
      <c r="A34" s="185">
        <f t="shared" si="0"/>
        <v>25</v>
      </c>
      <c r="B34" s="191"/>
      <c r="C34" s="186"/>
      <c r="D34" s="187"/>
    </row>
    <row r="35" spans="1:4" ht="14.25">
      <c r="A35" s="185">
        <f t="shared" si="0"/>
        <v>26</v>
      </c>
      <c r="B35" s="191"/>
      <c r="C35" s="186"/>
      <c r="D35" s="187"/>
    </row>
    <row r="36" spans="1:4" ht="14.25">
      <c r="A36" s="185">
        <f t="shared" si="0"/>
        <v>27</v>
      </c>
      <c r="B36" s="191"/>
      <c r="C36" s="186"/>
      <c r="D36" s="187"/>
    </row>
    <row r="37" spans="1:4" ht="14.25">
      <c r="A37" s="185">
        <f t="shared" si="0"/>
        <v>28</v>
      </c>
      <c r="B37" s="191"/>
      <c r="C37" s="186"/>
      <c r="D37" s="187"/>
    </row>
    <row r="38" spans="1:4" ht="14.25">
      <c r="A38" s="185">
        <f t="shared" si="0"/>
        <v>29</v>
      </c>
      <c r="B38" s="191"/>
      <c r="C38" s="186"/>
      <c r="D38" s="187"/>
    </row>
    <row r="39" spans="1:4" ht="14.25">
      <c r="A39" s="185">
        <f t="shared" si="0"/>
        <v>30</v>
      </c>
      <c r="B39" s="191"/>
      <c r="C39" s="186"/>
      <c r="D39" s="187"/>
    </row>
    <row r="40" spans="1:4" ht="14.25">
      <c r="A40" s="185">
        <f t="shared" si="0"/>
        <v>31</v>
      </c>
      <c r="B40" s="191"/>
      <c r="C40" s="186"/>
      <c r="D40" s="187"/>
    </row>
    <row r="41" spans="1:4" ht="14.25">
      <c r="A41" s="185">
        <f t="shared" si="0"/>
        <v>32</v>
      </c>
      <c r="B41" s="191"/>
      <c r="C41" s="186"/>
      <c r="D41" s="187"/>
    </row>
    <row r="42" spans="1:4" ht="14.25">
      <c r="A42" s="185">
        <f t="shared" si="0"/>
        <v>33</v>
      </c>
      <c r="B42" s="191"/>
      <c r="C42" s="186"/>
      <c r="D42" s="187"/>
    </row>
    <row r="43" spans="1:4" ht="14.25">
      <c r="A43" s="185">
        <f t="shared" si="0"/>
        <v>34</v>
      </c>
      <c r="B43" s="191"/>
      <c r="C43" s="186"/>
      <c r="D43" s="187"/>
    </row>
    <row r="44" spans="1:4" ht="14.25">
      <c r="A44" s="185">
        <f t="shared" si="0"/>
        <v>35</v>
      </c>
      <c r="B44" s="191"/>
      <c r="C44" s="186"/>
      <c r="D44" s="187"/>
    </row>
    <row r="45" spans="1:4" ht="14.25">
      <c r="A45" s="185">
        <f t="shared" si="0"/>
        <v>36</v>
      </c>
      <c r="B45" s="191"/>
      <c r="C45" s="186"/>
      <c r="D45" s="187"/>
    </row>
    <row r="46" spans="1:4" ht="14.25">
      <c r="A46" s="185">
        <f t="shared" si="0"/>
        <v>37</v>
      </c>
      <c r="B46" s="191"/>
      <c r="C46" s="186"/>
      <c r="D46" s="187"/>
    </row>
    <row r="47" spans="1:4" ht="14.25">
      <c r="A47" s="185">
        <f t="shared" si="0"/>
        <v>38</v>
      </c>
      <c r="B47" s="191"/>
      <c r="C47" s="186"/>
      <c r="D47" s="187"/>
    </row>
    <row r="48" spans="1:4" ht="14.25">
      <c r="A48" s="185">
        <f t="shared" si="0"/>
        <v>39</v>
      </c>
      <c r="B48" s="191"/>
      <c r="C48" s="186"/>
      <c r="D48" s="187"/>
    </row>
    <row r="49" spans="1:4" ht="14.25">
      <c r="A49" s="185">
        <f t="shared" si="0"/>
        <v>40</v>
      </c>
      <c r="B49" s="191"/>
      <c r="C49" s="186"/>
      <c r="D49" s="187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Лист5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2017-05-01T10:55:09Z</cp:lastPrinted>
  <dcterms:created xsi:type="dcterms:W3CDTF">2016-02-20T10:06:05Z</dcterms:created>
  <dcterms:modified xsi:type="dcterms:W3CDTF">2017-06-10T20:32:23Z</dcterms:modified>
</cp:coreProperties>
</file>